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.ez.cloud-wp.nl/personal/GoudsmithM/documents/Desktop/"/>
    </mc:Choice>
  </mc:AlternateContent>
  <xr:revisionPtr revIDLastSave="0" documentId="8_{72FC5CB8-821A-4F1F-A2F1-695AB73B907F}" xr6:coauthVersionLast="44" xr6:coauthVersionMax="44" xr10:uidLastSave="{00000000-0000-0000-0000-000000000000}"/>
  <bookViews>
    <workbookView xWindow="-120" yWindow="-120" windowWidth="20730" windowHeight="11160" xr2:uid="{47134BBC-A419-4057-85B3-5656C832E11E}"/>
  </bookViews>
  <sheets>
    <sheet name="Blad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E2" i="1" l="1"/>
  <c r="N2" i="1"/>
  <c r="M2" i="1"/>
  <c r="AD2" i="1"/>
  <c r="AA2" i="1"/>
  <c r="AC2" i="1" s="1"/>
  <c r="AB2" i="1" l="1"/>
</calcChain>
</file>

<file path=xl/sharedStrings.xml><?xml version="1.0" encoding="utf-8"?>
<sst xmlns="http://schemas.openxmlformats.org/spreadsheetml/2006/main" count="34" uniqueCount="34">
  <si>
    <t>Fact. debiteur</t>
  </si>
  <si>
    <t>Naam relatie</t>
  </si>
  <si>
    <t>Adres</t>
  </si>
  <si>
    <t>Postcode</t>
  </si>
  <si>
    <t>Plaats</t>
  </si>
  <si>
    <t>Contract code</t>
  </si>
  <si>
    <t>Contract omschrijving</t>
  </si>
  <si>
    <t>Ingangsdatum</t>
  </si>
  <si>
    <t>Eind datum</t>
  </si>
  <si>
    <t>Opdracht nr.</t>
  </si>
  <si>
    <t>Eural code</t>
  </si>
  <si>
    <t>Bonnummer</t>
  </si>
  <si>
    <t>Container</t>
  </si>
  <si>
    <t>Aantal</t>
  </si>
  <si>
    <t>Eenheid</t>
  </si>
  <si>
    <t>Artikel</t>
  </si>
  <si>
    <t>Artikel omschrijving</t>
  </si>
  <si>
    <t>BTW code</t>
  </si>
  <si>
    <t>BTW klasse</t>
  </si>
  <si>
    <t>Factuurtekst</t>
  </si>
  <si>
    <t>Eenheidsprijs</t>
  </si>
  <si>
    <t>Factuur</t>
  </si>
  <si>
    <t>Kenmerk</t>
  </si>
  <si>
    <t>Maandnr</t>
  </si>
  <si>
    <t>Maand</t>
  </si>
  <si>
    <t>Kwartaal</t>
  </si>
  <si>
    <t>Jaar</t>
  </si>
  <si>
    <t>Afvalstroom</t>
  </si>
  <si>
    <t>Gewicht</t>
  </si>
  <si>
    <t>Kosten</t>
  </si>
  <si>
    <t>NL-1</t>
  </si>
  <si>
    <t>Hoog</t>
  </si>
  <si>
    <t>Rijksoverheid contract</t>
  </si>
  <si>
    <t>Naam aangesloten organisatie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</si>
</sst>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" fontId="8" fillId="0" borderId="0" xfId="0" applyNumberFormat="1" applyFont="1" applyAlignment="1">
      <alignment horizontal="right"/>
    </xf>
    <xf numFmtId="0" fontId="1" fillId="2" borderId="3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" fontId="2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5" fillId="3" borderId="2" xfId="0" applyFont="1" applyFill="1" applyBorder="1"/>
    <xf numFmtId="14" fontId="5" fillId="3" borderId="2" xfId="0" applyNumberFormat="1" applyFont="1" applyFill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1" fontId="3" fillId="3" borderId="2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1" fontId="8" fillId="0" borderId="2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left"/>
    </xf>
  </cellXfs>
  <cellStyles count="1">
    <cellStyle name="Standaard" xfId="0" builtinId="0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9" formatCode="d/m/yyyy"/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9" formatCode="d/m/yyyy"/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18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122p0519.cicwp.nl\8142-Userdata_P$\GoudsmithM\CW000100\Autoherstel\Outlook\Rapportage%20ACM%202020-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sgegevens"/>
      <sheetName val="Controles"/>
      <sheetName val="Data"/>
      <sheetName val="Blad1"/>
      <sheetName val="Data recycling co2"/>
      <sheetName val="Handleiding"/>
      <sheetName val="Filters"/>
      <sheetName val="Samenvatting"/>
      <sheetName val="Kosten per maand"/>
      <sheetName val="Kosten per afvalstroom"/>
      <sheetName val="Opbrengsten per maand"/>
      <sheetName val="Opbrengsten per afvalstroom "/>
      <sheetName val="Gewicht per maand"/>
      <sheetName val="Gewicht per afvalstroom"/>
      <sheetName val="Netto kosten per locatie"/>
      <sheetName val="Recycling + CO₂"/>
      <sheetName val="CO₂ Vermeden"/>
      <sheetName val="Recycling"/>
    </sheetNames>
    <sheetDataSet>
      <sheetData sheetId="0"/>
      <sheetData sheetId="1" refreshError="1"/>
      <sheetData sheetId="2">
        <row r="1">
          <cell r="A1" t="str">
            <v>Artikelomschrijving</v>
          </cell>
          <cell r="B1" t="str">
            <v>Gewicht</v>
          </cell>
          <cell r="D1" t="str">
            <v>Contractomschrijving</v>
          </cell>
          <cell r="E1" t="str">
            <v>Afvalstroom</v>
          </cell>
          <cell r="G1" t="str">
            <v>Frequentie</v>
          </cell>
          <cell r="H1" t="str">
            <v>Clearfactor</v>
          </cell>
          <cell r="J1" t="str">
            <v>Maandnr</v>
          </cell>
          <cell r="K1" t="str">
            <v>Maand</v>
          </cell>
          <cell r="U1" t="str">
            <v>Artikelomschrijving</v>
          </cell>
          <cell r="V1" t="str">
            <v>Afvalstroom</v>
          </cell>
        </row>
        <row r="2">
          <cell r="A2" t="str">
            <v>@</v>
          </cell>
          <cell r="B2" t="str">
            <v>@</v>
          </cell>
          <cell r="D2" t="str">
            <v>@</v>
          </cell>
          <cell r="E2" t="str">
            <v>@</v>
          </cell>
          <cell r="G2" t="str">
            <v>1XP52W</v>
          </cell>
          <cell r="H2">
            <v>0.08</v>
          </cell>
          <cell r="J2">
            <v>1</v>
          </cell>
          <cell r="K2" t="str">
            <v>Januari</v>
          </cell>
          <cell r="U2" t="str">
            <v>@</v>
          </cell>
          <cell r="V2" t="str">
            <v>@</v>
          </cell>
        </row>
        <row r="3">
          <cell r="D3" t="str">
            <v xml:space="preserve">Glas 240 liter werk. led. werk. gewicht </v>
          </cell>
          <cell r="E3" t="str">
            <v>Glas</v>
          </cell>
          <cell r="G3" t="str">
            <v>1XP39W</v>
          </cell>
          <cell r="H3">
            <v>0.11</v>
          </cell>
          <cell r="J3">
            <v>2</v>
          </cell>
          <cell r="K3" t="str">
            <v>Februari</v>
          </cell>
          <cell r="U3" t="str">
            <v>Voorrijkosten gevaarlijk afval</v>
          </cell>
          <cell r="V3" t="str">
            <v>Gevaarlijk afval</v>
          </cell>
        </row>
        <row r="4">
          <cell r="D4" t="str">
            <v xml:space="preserve">Papier 2400 liter werk.led.werk.gewicht </v>
          </cell>
          <cell r="E4" t="str">
            <v>Papier/Karton</v>
          </cell>
          <cell r="G4" t="str">
            <v>1XP26W</v>
          </cell>
          <cell r="H4">
            <v>0.17</v>
          </cell>
          <cell r="J4">
            <v>3</v>
          </cell>
          <cell r="K4" t="str">
            <v>Maart</v>
          </cell>
          <cell r="U4" t="str">
            <v>Leveren 60 ltr. KDV UN gekeurd gerec.</v>
          </cell>
          <cell r="V4" t="str">
            <v>Gevaarlijk afval</v>
          </cell>
        </row>
        <row r="5">
          <cell r="D5" t="str">
            <v xml:space="preserve">RCM </v>
          </cell>
          <cell r="E5" t="str">
            <v>Overig</v>
          </cell>
          <cell r="G5" t="str">
            <v>1XP12W</v>
          </cell>
          <cell r="H5">
            <v>0.36</v>
          </cell>
          <cell r="J5">
            <v>4</v>
          </cell>
          <cell r="K5" t="str">
            <v>April</v>
          </cell>
          <cell r="U5" t="str">
            <v>Leveren 100 liter zak met vermiculiet</v>
          </cell>
          <cell r="V5" t="str">
            <v>Gevaarlijk afval</v>
          </cell>
        </row>
        <row r="6">
          <cell r="D6" t="str">
            <v xml:space="preserve">Restafval 1100 liter werk.led.werk.gewicht </v>
          </cell>
          <cell r="E6" t="str">
            <v>Afval/Restafval</v>
          </cell>
          <cell r="G6" t="str">
            <v>1XP10W</v>
          </cell>
          <cell r="H6">
            <v>0.44</v>
          </cell>
          <cell r="J6">
            <v>5</v>
          </cell>
          <cell r="K6" t="str">
            <v>Mei</v>
          </cell>
          <cell r="U6" t="str">
            <v>Plaatsen 200 ltr. TL-box</v>
          </cell>
          <cell r="V6" t="str">
            <v>Gevaarlijk afval</v>
          </cell>
        </row>
        <row r="7">
          <cell r="D7" t="str">
            <v xml:space="preserve">Swill 120 liter werk.lediging werk.gewicht </v>
          </cell>
          <cell r="E7" t="str">
            <v>Swill</v>
          </cell>
          <cell r="G7" t="str">
            <v>1XP9W</v>
          </cell>
          <cell r="H7">
            <v>0.48</v>
          </cell>
          <cell r="J7">
            <v>6</v>
          </cell>
          <cell r="K7" t="str">
            <v>Juni</v>
          </cell>
          <cell r="U7" t="str">
            <v>Huur 200 ltr. TL-box</v>
          </cell>
          <cell r="V7" t="str">
            <v>Gevaarlijk afval</v>
          </cell>
        </row>
        <row r="8">
          <cell r="D8" t="str">
            <v xml:space="preserve">Verpakt afval CCD </v>
          </cell>
          <cell r="E8" t="str">
            <v>Splitsen</v>
          </cell>
          <cell r="G8" t="str">
            <v>1XP8W</v>
          </cell>
          <cell r="H8">
            <v>0.54</v>
          </cell>
          <cell r="J8">
            <v>7</v>
          </cell>
          <cell r="K8" t="str">
            <v>Juli</v>
          </cell>
          <cell r="U8" t="str">
            <v>Ophalen 200 ltr. TL-box</v>
          </cell>
          <cell r="V8" t="str">
            <v>Gevaarlijk afval</v>
          </cell>
        </row>
        <row r="9">
          <cell r="D9" t="str">
            <v xml:space="preserve">Diverse afvalstromen via bakwagen </v>
          </cell>
          <cell r="E9" t="str">
            <v>Splitsen</v>
          </cell>
          <cell r="G9" t="str">
            <v>1XP7W</v>
          </cell>
          <cell r="H9">
            <v>0.62</v>
          </cell>
          <cell r="J9">
            <v>8</v>
          </cell>
          <cell r="K9" t="str">
            <v>Augustus</v>
          </cell>
          <cell r="U9" t="str">
            <v>Inzameling TL-buizen per kg</v>
          </cell>
          <cell r="V9" t="str">
            <v>Gevaarlijk afval</v>
          </cell>
        </row>
        <row r="10">
          <cell r="D10" t="str">
            <v xml:space="preserve">Kartonnen bekers 500 liter liter werk.led.werk.gewicht </v>
          </cell>
          <cell r="E10" t="str">
            <v>Koffiebekers</v>
          </cell>
          <cell r="G10" t="str">
            <v>1XP6W</v>
          </cell>
          <cell r="H10">
            <v>0.72</v>
          </cell>
          <cell r="J10">
            <v>9</v>
          </cell>
          <cell r="K10" t="str">
            <v>September</v>
          </cell>
          <cell r="U10" t="str">
            <v>200 ltr. TL box</v>
          </cell>
          <cell r="V10" t="str">
            <v>Gevaarlijk afval</v>
          </cell>
        </row>
        <row r="11">
          <cell r="D11" t="str">
            <v xml:space="preserve">Kunststof 770 liter werk.led.werk.gewicht </v>
          </cell>
          <cell r="E11" t="str">
            <v>Folie/kunststoffen</v>
          </cell>
          <cell r="G11" t="str">
            <v>1XP5W</v>
          </cell>
          <cell r="H11">
            <v>0.87</v>
          </cell>
          <cell r="J11">
            <v>10</v>
          </cell>
          <cell r="K11" t="str">
            <v>Oktober</v>
          </cell>
          <cell r="U11" t="str">
            <v>Transport bakwagen per rit</v>
          </cell>
          <cell r="V11" t="str">
            <v>Gevaarlijk afval</v>
          </cell>
        </row>
        <row r="12">
          <cell r="D12" t="str">
            <v xml:space="preserve">Dienstverlening Ecosmart </v>
          </cell>
          <cell r="E12" t="str">
            <v>Overig</v>
          </cell>
          <cell r="G12" t="str">
            <v>1XP4W</v>
          </cell>
          <cell r="H12">
            <v>1.0900000000000001</v>
          </cell>
          <cell r="J12">
            <v>11</v>
          </cell>
          <cell r="K12" t="str">
            <v>November</v>
          </cell>
          <cell r="U12" t="str">
            <v>Plaatsen Boxpallet hout (standaard)</v>
          </cell>
          <cell r="V12" t="str">
            <v>Gevaarlijk afval</v>
          </cell>
        </row>
        <row r="13">
          <cell r="D13" t="str">
            <v xml:space="preserve">Restafval 660 liter werk. led. werk. gewicht </v>
          </cell>
          <cell r="E13" t="str">
            <v>Afval/Restafval</v>
          </cell>
          <cell r="G13" t="str">
            <v>1XP3W</v>
          </cell>
          <cell r="H13">
            <v>1.45</v>
          </cell>
          <cell r="J13">
            <v>12</v>
          </cell>
          <cell r="K13" t="str">
            <v>December</v>
          </cell>
          <cell r="U13" t="str">
            <v>Ophalen Boxpallet hout (standaard)</v>
          </cell>
          <cell r="V13" t="str">
            <v>Overig</v>
          </cell>
        </row>
        <row r="14">
          <cell r="D14" t="str">
            <v>Kartonnen bekers 500 liter liter werk.led.werk.gewicht PLA bekers &gt; roze zakken, zak 37, 15 rol =1 doos</v>
          </cell>
          <cell r="E14" t="str">
            <v>Koffiebekers</v>
          </cell>
          <cell r="G14" t="str">
            <v>1XP2W</v>
          </cell>
          <cell r="H14">
            <v>2.17</v>
          </cell>
          <cell r="U14" t="str">
            <v>Inzameling EPS per ton</v>
          </cell>
          <cell r="V14" t="str">
            <v>Folie/kunststoffen</v>
          </cell>
        </row>
        <row r="15">
          <cell r="D15" t="str">
            <v xml:space="preserve">Restafval 660 liter werk.led.werk.gewicht </v>
          </cell>
          <cell r="E15" t="str">
            <v>Afval/Restafval</v>
          </cell>
          <cell r="G15" t="str">
            <v>1XPW</v>
          </cell>
          <cell r="H15">
            <v>4.3499999999999996</v>
          </cell>
          <cell r="U15" t="str">
            <v>Innemen los afval</v>
          </cell>
          <cell r="V15" t="str">
            <v>Overig</v>
          </cell>
        </row>
        <row r="16">
          <cell r="D16" t="str">
            <v xml:space="preserve">Correctie ivm verbrande koffiebekers </v>
          </cell>
          <cell r="E16" t="str">
            <v>Koffiebekers</v>
          </cell>
          <cell r="G16" t="str">
            <v>2XPW</v>
          </cell>
          <cell r="H16">
            <v>8.6999999999999993</v>
          </cell>
          <cell r="U16" t="str">
            <v>Huur Boxpallet hout (standaard) per dag</v>
          </cell>
          <cell r="V16" t="str">
            <v>Overig</v>
          </cell>
        </row>
        <row r="17">
          <cell r="G17" t="str">
            <v>3XPW</v>
          </cell>
          <cell r="H17">
            <v>13.05</v>
          </cell>
          <cell r="U17" t="str">
            <v>Inzameling Batterijen &lt; 3 kg/stuk per kg</v>
          </cell>
          <cell r="V17" t="str">
            <v>Gevaarlijk afval</v>
          </cell>
        </row>
        <row r="18">
          <cell r="G18" t="str">
            <v>4XPW</v>
          </cell>
          <cell r="H18">
            <v>17.39</v>
          </cell>
          <cell r="U18" t="str">
            <v>60 ltr. kunststof dekselvat UN gekeurd</v>
          </cell>
          <cell r="V18" t="str">
            <v>Gevaarlijk afval</v>
          </cell>
        </row>
        <row r="19">
          <cell r="G19" t="str">
            <v>5XPW</v>
          </cell>
          <cell r="H19">
            <v>21.74</v>
          </cell>
        </row>
        <row r="20">
          <cell r="G20" t="str">
            <v>6XPW</v>
          </cell>
          <cell r="H20">
            <v>26.09</v>
          </cell>
        </row>
        <row r="21">
          <cell r="G21" t="str">
            <v>7XPW</v>
          </cell>
          <cell r="H21">
            <v>30.44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0BEC43-62C3-4B51-828A-EE5574BE6845}" name="facturen" displayName="facturen" ref="A1:AE2" totalsRowShown="0" headerRowDxfId="31" dataDxfId="35" headerRowBorderDxfId="33" tableBorderDxfId="34" totalsRowBorderDxfId="32">
  <tableColumns count="31">
    <tableColumn id="1" xr3:uid="{001448A5-51FD-49FB-9A23-A1CD4D3BA2DD}" name="Fact. debiteur" dataDxfId="30"/>
    <tableColumn id="3" xr3:uid="{8335EBE6-7E83-4A82-A861-0071B48704C4}" name="Naam relatie" dataDxfId="29"/>
    <tableColumn id="7" xr3:uid="{AAA3FD34-E1D7-4935-BBE2-972AA080F5A8}" name="Naam aangesloten organisatie" dataDxfId="28"/>
    <tableColumn id="8" xr3:uid="{C2307233-5B32-46AD-958B-8C492AD494A9}" name="Adres" dataDxfId="27"/>
    <tableColumn id="9" xr3:uid="{CD1F4C7A-EB2A-4272-9303-F0B894F63894}" name="Postcode" dataDxfId="26"/>
    <tableColumn id="10" xr3:uid="{13DB916F-06D2-41C8-BEC6-38DD30205D60}" name="Plaats" dataDxfId="25"/>
    <tableColumn id="11" xr3:uid="{147D0F7C-021E-4542-9A15-93E2743CE9BD}" name="Contract code" dataDxfId="24"/>
    <tableColumn id="12" xr3:uid="{954B7986-9579-4914-8E0C-C693CDFF75C6}" name="Contract omschrijving" dataDxfId="23"/>
    <tableColumn id="13" xr3:uid="{70B7C667-C17D-4600-9168-76422C2B8BA8}" name="Ingangsdatum" dataDxfId="22"/>
    <tableColumn id="14" xr3:uid="{35F0F5C8-38CE-4FDD-9493-CD91EFD5D7BC}" name="Eind datum" dataDxfId="21"/>
    <tableColumn id="15" xr3:uid="{860524AB-E88E-4B6D-B30F-57A4380BF59D}" name="Opdracht nr." dataDxfId="20"/>
    <tableColumn id="16" xr3:uid="{66D5ECD1-BE02-442C-857B-ABCFE9B9CB8A}" name="Eural code" dataDxfId="19"/>
    <tableColumn id="43" xr3:uid="{3FD01F76-0A70-436E-80A2-82EC21CAD0F4}" name="Afvalstroom" dataDxfId="1">
      <calculatedColumnFormula>IF(H2="","Overig",IF(VLOOKUP(H2,[1]Data!D:E,2,0)="Splitsen",VLOOKUP(T2,[1]Data!U:V,2,0),VLOOKUP(H2,[1]Data!D:E,2,0)))</calculatedColumnFormula>
    </tableColumn>
    <tableColumn id="44" xr3:uid="{C09DB516-C22C-4414-A41F-80C9D45485A7}" name="Gewicht" dataDxfId="0">
      <calculatedColumnFormula>IF(R2="TON",IF(OR(LEFT(T2,2)="TO",LEFT(S2,2)="HA",S2="TV ALG TON",S2="AFVALBEL-TON",S2="TANKW1-TON"),0,Q2*1000),IF(OR(R2="KG",R2="LTR"),IF(OR(LEFT(S2,2)="R ",LEFT(S2,2)="HA",LEFT(S2,2)="VK",LEFT(T2,2)="TO"),0,Q2),IF(R2="M3",VLOOKUP(T2,[1]Data!A:B,2,0)*Q2,IF(AND(OR(R2="KEER",R2="STUK"),OR(LEFT(S2,2)="LE",LEFT(S2,2)="EL",LEFT(S2,2)="LV")),VLOOKUP(T2,[1]Data!A:B,2,0)*Q2,IF(R2="MAAND",IF(LEFT(T2,2)="AB",IF(OR(LEFT(S2,3)="AB ",LEFT(S2,3)="ABW"),0,VLOOKUP(T2,[1]Data!A:B,2,0)*Q2*VLOOKUP(#REF!,[1]Data!G:H,2,0)*((J2-I2+1)/30.4)),0),0)))))</calculatedColumnFormula>
    </tableColumn>
    <tableColumn id="21" xr3:uid="{F76A098D-1726-4BEC-B4F3-3006C7949546}" name="Bonnummer" dataDxfId="18"/>
    <tableColumn id="22" xr3:uid="{F27DDEAD-E769-42E5-BCD7-DB422E2B7389}" name="Container" dataDxfId="17"/>
    <tableColumn id="23" xr3:uid="{10385671-9982-4492-A9BF-9E25606FB1C6}" name="Aantal" dataDxfId="16"/>
    <tableColumn id="24" xr3:uid="{9558DDDF-C91B-4C3D-BBB8-FE4238A744B9}" name="Eenheid" dataDxfId="15"/>
    <tableColumn id="25" xr3:uid="{CCD5FEAB-D84E-4376-9AF4-5F58B495C6C1}" name="Artikel" dataDxfId="14"/>
    <tableColumn id="26" xr3:uid="{9C5C27D3-6955-4070-92F1-7A2CE1139688}" name="Artikel omschrijving" dataDxfId="13"/>
    <tableColumn id="27" xr3:uid="{C48E5C5B-CBA1-444C-A912-79B3925F32DD}" name="BTW code" dataDxfId="12"/>
    <tableColumn id="29" xr3:uid="{7A6019C5-AA7C-4A44-BC0A-74E2AC764502}" name="BTW klasse" dataDxfId="11"/>
    <tableColumn id="31" xr3:uid="{E14FD4F5-3226-47E1-8D55-C8924F59924B}" name="Factuurtekst" dataDxfId="10"/>
    <tableColumn id="32" xr3:uid="{0B920DD0-2914-4BF3-B469-6FE0A78227BA}" name="Eenheidsprijs" dataDxfId="9"/>
    <tableColumn id="34" xr3:uid="{14B6EAE0-D8B2-48F1-B131-42FC7B8C30F7}" name="Factuur" dataDxfId="8"/>
    <tableColumn id="47" xr3:uid="{8F085197-5469-4C02-B524-B4BD712ECDE5}" name="Kenmerk" dataDxfId="7"/>
    <tableColumn id="39" xr3:uid="{34FD5493-FE98-4C47-8181-0F525CB7ADA2}" name="Maandnr" dataDxfId="6">
      <calculatedColumnFormula>MONTH(I2)</calculatedColumnFormula>
    </tableColumn>
    <tableColumn id="40" xr3:uid="{2C8374CD-B5FA-4523-ABF4-303DE4438D79}" name="Maand" dataDxfId="5">
      <calculatedColumnFormula>VLOOKUP(AA2,[1]Data!J:K,2,0)</calculatedColumnFormula>
    </tableColumn>
    <tableColumn id="41" xr3:uid="{68A92BEC-1C04-4F8E-8A00-DE90E72A37D3}" name="Kwartaal" dataDxfId="4">
      <calculatedColumnFormula>IF(AA2&lt;=3,1,IF(AA2&lt;=6,2,IF(AA2&lt;=9,3,IF(AA2&lt;=12,4))))</calculatedColumnFormula>
    </tableColumn>
    <tableColumn id="42" xr3:uid="{FE853CEE-9825-47A2-BBAB-0140FE0BDEEF}" name="Jaar" dataDxfId="3">
      <calculatedColumnFormula>YEAR(I2)</calculatedColumnFormula>
    </tableColumn>
    <tableColumn id="45" xr3:uid="{449F5203-E5F3-48E9-B4D5-5C28FFCE3A7B}" name="Kosten" dataDxfId="2">
      <calculatedColumnFormula>IF(X2&gt;=0,#REF!,)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29EE2-57B5-48E2-B6C7-59391E3E1423}">
  <dimension ref="A1:AF737"/>
  <sheetViews>
    <sheetView tabSelected="1" workbookViewId="0">
      <selection activeCell="AG11" sqref="AG11"/>
    </sheetView>
  </sheetViews>
  <sheetFormatPr defaultColWidth="9.140625" defaultRowHeight="15" x14ac:dyDescent="0.25"/>
  <cols>
    <col min="1" max="1" width="16" style="4" bestFit="1" customWidth="1"/>
    <col min="2" max="2" width="26.85546875" style="4" bestFit="1" customWidth="1"/>
    <col min="3" max="3" width="29.28515625" style="4" bestFit="1" customWidth="1"/>
    <col min="4" max="4" width="14.5703125" style="4" bestFit="1" customWidth="1"/>
    <col min="5" max="5" width="11.5703125" style="4" bestFit="1" customWidth="1"/>
    <col min="6" max="6" width="16.42578125" style="4" bestFit="1" customWidth="1"/>
    <col min="7" max="7" width="16" style="4" bestFit="1" customWidth="1"/>
    <col min="8" max="8" width="36" style="4" bestFit="1" customWidth="1"/>
    <col min="9" max="9" width="16.28515625" style="5" customWidth="1"/>
    <col min="10" max="10" width="13.5703125" style="5" customWidth="1"/>
    <col min="11" max="11" width="14.5703125" style="4" customWidth="1"/>
    <col min="12" max="12" width="12.85546875" style="4" customWidth="1"/>
    <col min="13" max="13" width="14" style="3" bestFit="1" customWidth="1"/>
    <col min="14" max="14" width="13" style="6" customWidth="1"/>
    <col min="15" max="15" width="14.42578125" style="4" customWidth="1"/>
    <col min="16" max="16" width="17.28515625" style="4" bestFit="1" customWidth="1"/>
    <col min="17" max="17" width="9.140625" style="5"/>
    <col min="18" max="18" width="10.7109375" style="4" customWidth="1"/>
    <col min="19" max="19" width="9.140625" style="4" bestFit="1" customWidth="1"/>
    <col min="20" max="20" width="40.7109375" style="4" bestFit="1" customWidth="1"/>
    <col min="21" max="21" width="12.5703125" style="4" customWidth="1"/>
    <col min="22" max="22" width="13.7109375" style="4" customWidth="1"/>
    <col min="23" max="23" width="28.140625" style="4" bestFit="1" customWidth="1"/>
    <col min="24" max="24" width="15.5703125" style="5" customWidth="1"/>
    <col min="25" max="25" width="11" style="4" bestFit="1" customWidth="1"/>
    <col min="26" max="26" width="12.140625" style="4" customWidth="1"/>
    <col min="27" max="27" width="11.28515625" style="3" customWidth="1"/>
    <col min="28" max="28" width="10" style="3" bestFit="1" customWidth="1"/>
    <col min="29" max="29" width="11.42578125" style="3" customWidth="1"/>
    <col min="30" max="30" width="8.7109375" style="3" customWidth="1"/>
    <col min="33" max="33" width="9.42578125" style="4" bestFit="1" customWidth="1"/>
    <col min="34" max="16384" width="9.140625" style="4"/>
  </cols>
  <sheetData>
    <row r="1" spans="1:32" s="2" customFormat="1" ht="12.75" x14ac:dyDescent="0.2">
      <c r="A1" s="7" t="s">
        <v>0</v>
      </c>
      <c r="B1" s="1" t="s">
        <v>1</v>
      </c>
      <c r="C1" s="1" t="s">
        <v>33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8" t="s">
        <v>27</v>
      </c>
      <c r="N1" s="9" t="s">
        <v>28</v>
      </c>
      <c r="O1" s="1" t="s">
        <v>11</v>
      </c>
      <c r="P1" s="21" t="s">
        <v>12</v>
      </c>
      <c r="Q1" s="21" t="s">
        <v>13</v>
      </c>
      <c r="R1" s="21" t="s">
        <v>14</v>
      </c>
      <c r="S1" s="21" t="s">
        <v>15</v>
      </c>
      <c r="T1" s="2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8" t="s">
        <v>23</v>
      </c>
      <c r="AB1" s="8" t="s">
        <v>24</v>
      </c>
      <c r="AC1" s="8" t="s">
        <v>25</v>
      </c>
      <c r="AD1" s="8" t="s">
        <v>26</v>
      </c>
      <c r="AE1" s="10" t="s">
        <v>29</v>
      </c>
    </row>
    <row r="2" spans="1:32" ht="12.75" x14ac:dyDescent="0.2">
      <c r="A2" s="11"/>
      <c r="B2" s="11" t="s">
        <v>32</v>
      </c>
      <c r="C2" s="11"/>
      <c r="D2" s="11"/>
      <c r="E2" s="11"/>
      <c r="F2" s="11"/>
      <c r="G2" s="11"/>
      <c r="H2" s="11"/>
      <c r="I2" s="12">
        <v>44378</v>
      </c>
      <c r="J2" s="12"/>
      <c r="K2" s="11"/>
      <c r="L2" s="11"/>
      <c r="M2" s="14" t="str">
        <f>IF(H2="","Overig",IF(VLOOKUP(H2,[1]Data!D:E,2,0)="Splitsen",VLOOKUP(T2,[1]Data!U:V,2,0),VLOOKUP(H2,[1]Data!D:E,2,0)))</f>
        <v>Overig</v>
      </c>
      <c r="N2" s="15">
        <f>IF(R2="TON",IF(OR(LEFT(T2,2)="TO",LEFT(S2,2)="HA",S2="TV ALG TON",S2="AFVALBEL-TON",S2="TANKW1-TON"),0,Q2*1000),IF(OR(R2="KG",R2="LTR"),IF(OR(LEFT(S2,2)="R ",LEFT(S2,2)="HA",LEFT(S2,2)="VK",LEFT(T2,2)="TO"),0,Q2),IF(R2="M3",VLOOKUP(T2,[1]Data!A:B,2,0)*Q2,IF(AND(OR(R2="KEER",R2="STUK"),OR(LEFT(S2,2)="LE",LEFT(S2,2)="EL",LEFT(S2,2)="LV")),VLOOKUP(T2,[1]Data!A:B,2,0)*Q2,IF(R2="MAAND",IF(LEFT(T2,2)="AB",IF(OR(LEFT(S2,3)="AB ",LEFT(S2,3)="ABW"),0,VLOOKUP(T2,[1]Data!A:B,2,0)*Q2*VLOOKUP(#REF!,[1]Data!G:H,2,0)*((J2-I2+1)/30.4)),0),0)))))</f>
        <v>0</v>
      </c>
      <c r="O2" s="11"/>
      <c r="P2" s="11"/>
      <c r="Q2" s="11"/>
      <c r="R2" s="11"/>
      <c r="S2" s="11"/>
      <c r="T2" s="11"/>
      <c r="U2" s="11" t="s">
        <v>31</v>
      </c>
      <c r="V2" s="11" t="s">
        <v>30</v>
      </c>
      <c r="W2" s="11"/>
      <c r="X2" s="11"/>
      <c r="Y2" s="11"/>
      <c r="Z2" s="11"/>
      <c r="AA2" s="13">
        <f>MONTH(I2)</f>
        <v>7</v>
      </c>
      <c r="AB2" s="13" t="str">
        <f>VLOOKUP(AA2,[1]Data!J:K,2,0)</f>
        <v>Juli</v>
      </c>
      <c r="AC2" s="13">
        <f t="shared" ref="AC2" si="0">IF(AA2&lt;=3,1,IF(AA2&lt;=6,2,IF(AA2&lt;=9,3,IF(AA2&lt;=12,4))))</f>
        <v>3</v>
      </c>
      <c r="AD2" s="14">
        <f>YEAR(I2)</f>
        <v>2021</v>
      </c>
      <c r="AE2" s="16" t="e">
        <f>IF(X2&gt;=0,#REF!,)</f>
        <v>#REF!</v>
      </c>
      <c r="AF2" s="4"/>
    </row>
    <row r="3" spans="1:32" ht="12.75" x14ac:dyDescent="0.2">
      <c r="A3" s="17"/>
      <c r="B3" s="17"/>
      <c r="C3" s="17"/>
      <c r="D3" s="17"/>
      <c r="E3" s="17"/>
      <c r="F3" s="17"/>
      <c r="G3" s="17"/>
      <c r="H3" s="17"/>
      <c r="I3" s="18"/>
      <c r="J3" s="18"/>
      <c r="K3" s="17"/>
      <c r="L3" s="17"/>
      <c r="M3" s="19"/>
      <c r="N3" s="20"/>
      <c r="O3" s="17"/>
      <c r="P3" s="17"/>
      <c r="Q3" s="18"/>
      <c r="R3" s="17"/>
      <c r="S3" s="17"/>
      <c r="T3" s="17"/>
      <c r="U3" s="17"/>
      <c r="V3" s="17"/>
      <c r="W3" s="17"/>
      <c r="X3" s="18"/>
      <c r="Y3" s="17"/>
      <c r="Z3" s="17"/>
      <c r="AA3" s="19"/>
      <c r="AB3" s="19"/>
      <c r="AC3" s="19"/>
      <c r="AD3" s="19"/>
      <c r="AE3" s="17"/>
      <c r="AF3" s="4"/>
    </row>
    <row r="4" spans="1:32" ht="12.75" x14ac:dyDescent="0.2">
      <c r="A4" s="17"/>
      <c r="B4" s="17"/>
      <c r="C4" s="17"/>
      <c r="D4" s="17"/>
      <c r="E4" s="17"/>
      <c r="F4" s="17"/>
      <c r="G4" s="17"/>
      <c r="H4" s="17"/>
      <c r="I4" s="18"/>
      <c r="J4" s="18"/>
      <c r="K4" s="17"/>
      <c r="L4" s="17"/>
      <c r="M4" s="19"/>
      <c r="N4" s="20"/>
      <c r="O4" s="17"/>
      <c r="P4" s="17"/>
      <c r="Q4" s="18"/>
      <c r="R4" s="17"/>
      <c r="S4" s="17"/>
      <c r="T4" s="17"/>
      <c r="U4" s="17"/>
      <c r="V4" s="17"/>
      <c r="W4" s="17"/>
      <c r="X4" s="18"/>
      <c r="Y4" s="17"/>
      <c r="Z4" s="17"/>
      <c r="AA4" s="19"/>
      <c r="AB4" s="19"/>
      <c r="AC4" s="19"/>
      <c r="AD4" s="19"/>
      <c r="AE4" s="17"/>
      <c r="AF4" s="4"/>
    </row>
    <row r="5" spans="1:32" ht="12.75" x14ac:dyDescent="0.2">
      <c r="A5" s="17"/>
      <c r="B5" s="17"/>
      <c r="C5" s="17"/>
      <c r="D5" s="17"/>
      <c r="E5" s="17"/>
      <c r="F5" s="17"/>
      <c r="G5" s="17"/>
      <c r="H5" s="17"/>
      <c r="I5" s="18"/>
      <c r="J5" s="18"/>
      <c r="K5" s="17"/>
      <c r="L5" s="17"/>
      <c r="M5" s="19"/>
      <c r="N5" s="20"/>
      <c r="O5" s="17"/>
      <c r="P5" s="17"/>
      <c r="Q5" s="18"/>
      <c r="R5" s="17"/>
      <c r="S5" s="17"/>
      <c r="T5" s="17"/>
      <c r="U5" s="17"/>
      <c r="V5" s="17"/>
      <c r="W5" s="17"/>
      <c r="X5" s="18"/>
      <c r="Y5" s="17"/>
      <c r="Z5" s="17"/>
      <c r="AA5" s="19"/>
      <c r="AB5" s="19"/>
      <c r="AC5" s="19"/>
      <c r="AD5" s="19"/>
      <c r="AE5" s="17"/>
      <c r="AF5" s="4"/>
    </row>
    <row r="6" spans="1:32" ht="12.75" x14ac:dyDescent="0.2">
      <c r="A6" s="17"/>
      <c r="B6" s="17"/>
      <c r="C6" s="17"/>
      <c r="D6" s="17"/>
      <c r="E6" s="17"/>
      <c r="F6" s="17"/>
      <c r="G6" s="17"/>
      <c r="H6" s="17"/>
      <c r="I6" s="18"/>
      <c r="J6" s="18"/>
      <c r="K6" s="17"/>
      <c r="L6" s="17"/>
      <c r="M6" s="19"/>
      <c r="N6" s="20"/>
      <c r="O6" s="17"/>
      <c r="P6" s="17"/>
      <c r="Q6" s="18"/>
      <c r="R6" s="17"/>
      <c r="S6" s="17"/>
      <c r="T6" s="17"/>
      <c r="U6" s="17"/>
      <c r="V6" s="17"/>
      <c r="W6" s="17"/>
      <c r="X6" s="18"/>
      <c r="Y6" s="17"/>
      <c r="Z6" s="17"/>
      <c r="AA6" s="19"/>
      <c r="AB6" s="19"/>
      <c r="AC6" s="19"/>
      <c r="AD6" s="19"/>
      <c r="AE6" s="17"/>
      <c r="AF6" s="4"/>
    </row>
    <row r="7" spans="1:32" ht="12.75" x14ac:dyDescent="0.2">
      <c r="A7" s="17"/>
      <c r="B7" s="17"/>
      <c r="C7" s="17"/>
      <c r="D7" s="17"/>
      <c r="E7" s="17"/>
      <c r="F7" s="17"/>
      <c r="G7" s="17"/>
      <c r="H7" s="17"/>
      <c r="I7" s="18"/>
      <c r="J7" s="18"/>
      <c r="K7" s="17"/>
      <c r="L7" s="17"/>
      <c r="M7" s="19"/>
      <c r="N7" s="20"/>
      <c r="O7" s="17"/>
      <c r="P7" s="17"/>
      <c r="Q7" s="18"/>
      <c r="R7" s="17"/>
      <c r="S7" s="17"/>
      <c r="T7" s="17"/>
      <c r="U7" s="17"/>
      <c r="V7" s="17"/>
      <c r="W7" s="17"/>
      <c r="X7" s="18"/>
      <c r="Y7" s="17"/>
      <c r="Z7" s="17"/>
      <c r="AA7" s="19"/>
      <c r="AB7" s="19"/>
      <c r="AC7" s="19"/>
      <c r="AD7" s="19"/>
      <c r="AE7" s="17"/>
      <c r="AF7" s="4"/>
    </row>
    <row r="8" spans="1:32" ht="12.75" x14ac:dyDescent="0.2">
      <c r="A8" s="17"/>
      <c r="B8" s="17"/>
      <c r="C8" s="17"/>
      <c r="D8" s="17"/>
      <c r="E8" s="17"/>
      <c r="F8" s="17"/>
      <c r="G8" s="17"/>
      <c r="H8" s="17"/>
      <c r="I8" s="18"/>
      <c r="J8" s="18"/>
      <c r="K8" s="17"/>
      <c r="L8" s="17"/>
      <c r="M8" s="19"/>
      <c r="N8" s="20"/>
      <c r="O8" s="17"/>
      <c r="P8" s="17"/>
      <c r="Q8" s="18"/>
      <c r="R8" s="17"/>
      <c r="S8" s="17"/>
      <c r="T8" s="17"/>
      <c r="U8" s="17"/>
      <c r="V8" s="17"/>
      <c r="W8" s="17"/>
      <c r="X8" s="18"/>
      <c r="Y8" s="17"/>
      <c r="Z8" s="17"/>
      <c r="AA8" s="19"/>
      <c r="AB8" s="19"/>
      <c r="AC8" s="19"/>
      <c r="AD8" s="19"/>
      <c r="AE8" s="17"/>
      <c r="AF8" s="4"/>
    </row>
    <row r="9" spans="1:32" ht="12.75" x14ac:dyDescent="0.2">
      <c r="A9" s="17"/>
      <c r="B9" s="17"/>
      <c r="C9" s="17"/>
      <c r="D9" s="17"/>
      <c r="E9" s="17"/>
      <c r="F9" s="17"/>
      <c r="G9" s="17"/>
      <c r="H9" s="17"/>
      <c r="I9" s="18"/>
      <c r="J9" s="18"/>
      <c r="K9" s="17"/>
      <c r="L9" s="17"/>
      <c r="M9" s="19"/>
      <c r="N9" s="20"/>
      <c r="O9" s="17"/>
      <c r="P9" s="17"/>
      <c r="Q9" s="18"/>
      <c r="R9" s="17"/>
      <c r="S9" s="17"/>
      <c r="T9" s="17"/>
      <c r="U9" s="17"/>
      <c r="V9" s="17"/>
      <c r="W9" s="17"/>
      <c r="X9" s="18"/>
      <c r="Y9" s="17"/>
      <c r="Z9" s="17"/>
      <c r="AA9" s="19"/>
      <c r="AB9" s="19"/>
      <c r="AC9" s="19"/>
      <c r="AD9" s="19"/>
      <c r="AE9" s="17"/>
      <c r="AF9" s="4"/>
    </row>
    <row r="10" spans="1:32" ht="12.75" x14ac:dyDescent="0.2">
      <c r="A10" s="17"/>
      <c r="B10" s="17"/>
      <c r="C10" s="17"/>
      <c r="D10" s="17"/>
      <c r="E10" s="17"/>
      <c r="F10" s="17"/>
      <c r="G10" s="17"/>
      <c r="H10" s="17"/>
      <c r="I10" s="18"/>
      <c r="J10" s="18"/>
      <c r="K10" s="17"/>
      <c r="L10" s="17"/>
      <c r="M10" s="19"/>
      <c r="N10" s="20"/>
      <c r="O10" s="17"/>
      <c r="P10" s="17"/>
      <c r="Q10" s="18"/>
      <c r="R10" s="17"/>
      <c r="S10" s="17"/>
      <c r="T10" s="17"/>
      <c r="U10" s="17"/>
      <c r="V10" s="17"/>
      <c r="W10" s="17"/>
      <c r="X10" s="18"/>
      <c r="Y10" s="17"/>
      <c r="Z10" s="17"/>
      <c r="AA10" s="19"/>
      <c r="AB10" s="19"/>
      <c r="AC10" s="19"/>
      <c r="AD10" s="19"/>
      <c r="AE10" s="17"/>
      <c r="AF10" s="4"/>
    </row>
    <row r="11" spans="1:32" ht="12.75" x14ac:dyDescent="0.2">
      <c r="A11" s="17"/>
      <c r="B11" s="17"/>
      <c r="C11" s="17"/>
      <c r="D11" s="17"/>
      <c r="E11" s="17"/>
      <c r="F11" s="17"/>
      <c r="G11" s="17"/>
      <c r="H11" s="17"/>
      <c r="I11" s="18"/>
      <c r="J11" s="18"/>
      <c r="K11" s="17"/>
      <c r="L11" s="17"/>
      <c r="M11" s="19"/>
      <c r="N11" s="20"/>
      <c r="O11" s="17"/>
      <c r="P11" s="17"/>
      <c r="Q11" s="18"/>
      <c r="R11" s="17"/>
      <c r="S11" s="17"/>
      <c r="T11" s="17"/>
      <c r="U11" s="17"/>
      <c r="V11" s="17"/>
      <c r="W11" s="17"/>
      <c r="X11" s="18"/>
      <c r="Y11" s="17"/>
      <c r="Z11" s="17"/>
      <c r="AA11" s="19"/>
      <c r="AB11" s="19"/>
      <c r="AC11" s="19"/>
      <c r="AD11" s="19"/>
      <c r="AE11" s="17"/>
      <c r="AF11" s="4"/>
    </row>
    <row r="12" spans="1:32" ht="12.75" x14ac:dyDescent="0.2">
      <c r="A12" s="17"/>
      <c r="B12" s="17"/>
      <c r="C12" s="17"/>
      <c r="D12" s="17"/>
      <c r="E12" s="17"/>
      <c r="F12" s="17"/>
      <c r="G12" s="17"/>
      <c r="H12" s="17"/>
      <c r="I12" s="18"/>
      <c r="J12" s="18"/>
      <c r="K12" s="17"/>
      <c r="L12" s="17"/>
      <c r="M12" s="19"/>
      <c r="N12" s="20"/>
      <c r="O12" s="17"/>
      <c r="P12" s="17"/>
      <c r="Q12" s="18"/>
      <c r="R12" s="17"/>
      <c r="S12" s="17"/>
      <c r="T12" s="17"/>
      <c r="U12" s="17"/>
      <c r="V12" s="17"/>
      <c r="W12" s="17"/>
      <c r="X12" s="18"/>
      <c r="Y12" s="17"/>
      <c r="Z12" s="17"/>
      <c r="AA12" s="19"/>
      <c r="AB12" s="19"/>
      <c r="AC12" s="19"/>
      <c r="AD12" s="19"/>
      <c r="AE12" s="17"/>
      <c r="AF12" s="4"/>
    </row>
    <row r="13" spans="1:32" ht="12.75" x14ac:dyDescent="0.2">
      <c r="A13" s="17"/>
      <c r="B13" s="17"/>
      <c r="C13" s="17"/>
      <c r="D13" s="17"/>
      <c r="E13" s="17"/>
      <c r="F13" s="17"/>
      <c r="G13" s="17"/>
      <c r="H13" s="17"/>
      <c r="I13" s="18"/>
      <c r="J13" s="18"/>
      <c r="K13" s="17"/>
      <c r="L13" s="17"/>
      <c r="M13" s="19"/>
      <c r="N13" s="20"/>
      <c r="O13" s="17"/>
      <c r="P13" s="17"/>
      <c r="Q13" s="18"/>
      <c r="R13" s="17"/>
      <c r="S13" s="17"/>
      <c r="T13" s="17"/>
      <c r="U13" s="17"/>
      <c r="V13" s="17"/>
      <c r="W13" s="17"/>
      <c r="X13" s="18"/>
      <c r="Y13" s="17"/>
      <c r="Z13" s="17"/>
      <c r="AA13" s="19"/>
      <c r="AB13" s="19"/>
      <c r="AC13" s="19"/>
      <c r="AD13" s="19"/>
      <c r="AE13" s="17"/>
      <c r="AF13" s="4"/>
    </row>
    <row r="14" spans="1:32" ht="12.75" x14ac:dyDescent="0.2">
      <c r="A14" s="17"/>
      <c r="B14" s="17"/>
      <c r="C14" s="17"/>
      <c r="D14" s="17"/>
      <c r="E14" s="17"/>
      <c r="F14" s="17"/>
      <c r="G14" s="17"/>
      <c r="H14" s="17"/>
      <c r="I14" s="18"/>
      <c r="J14" s="18"/>
      <c r="K14" s="17"/>
      <c r="L14" s="17"/>
      <c r="M14" s="19"/>
      <c r="N14" s="20"/>
      <c r="O14" s="17"/>
      <c r="P14" s="17"/>
      <c r="Q14" s="18"/>
      <c r="R14" s="17"/>
      <c r="S14" s="17"/>
      <c r="T14" s="17"/>
      <c r="U14" s="17"/>
      <c r="V14" s="17"/>
      <c r="W14" s="17"/>
      <c r="X14" s="18"/>
      <c r="Y14" s="17"/>
      <c r="Z14" s="17"/>
      <c r="AA14" s="19"/>
      <c r="AB14" s="19"/>
      <c r="AC14" s="19"/>
      <c r="AD14" s="19"/>
      <c r="AE14" s="17"/>
      <c r="AF14" s="4"/>
    </row>
    <row r="15" spans="1:32" ht="12.75" x14ac:dyDescent="0.2">
      <c r="A15" s="17"/>
      <c r="B15" s="17"/>
      <c r="C15" s="17"/>
      <c r="D15" s="17"/>
      <c r="E15" s="17"/>
      <c r="F15" s="17"/>
      <c r="G15" s="17"/>
      <c r="H15" s="17"/>
      <c r="I15" s="18"/>
      <c r="J15" s="18"/>
      <c r="K15" s="17"/>
      <c r="L15" s="17"/>
      <c r="M15" s="19"/>
      <c r="N15" s="20"/>
      <c r="O15" s="17"/>
      <c r="P15" s="17"/>
      <c r="Q15" s="18"/>
      <c r="R15" s="17"/>
      <c r="S15" s="17"/>
      <c r="T15" s="17"/>
      <c r="U15" s="17"/>
      <c r="V15" s="17"/>
      <c r="W15" s="17"/>
      <c r="X15" s="18"/>
      <c r="Y15" s="17"/>
      <c r="Z15" s="17"/>
      <c r="AA15" s="19"/>
      <c r="AB15" s="19"/>
      <c r="AC15" s="19"/>
      <c r="AD15" s="19"/>
      <c r="AE15" s="17"/>
      <c r="AF15" s="4"/>
    </row>
    <row r="16" spans="1:32" ht="12.75" x14ac:dyDescent="0.2">
      <c r="A16" s="17"/>
      <c r="B16" s="17"/>
      <c r="C16" s="17"/>
      <c r="D16" s="17"/>
      <c r="E16" s="17"/>
      <c r="F16" s="17"/>
      <c r="G16" s="17"/>
      <c r="H16" s="17"/>
      <c r="I16" s="18"/>
      <c r="J16" s="18"/>
      <c r="K16" s="17"/>
      <c r="L16" s="17"/>
      <c r="M16" s="19"/>
      <c r="N16" s="20"/>
      <c r="O16" s="17"/>
      <c r="P16" s="17"/>
      <c r="Q16" s="18"/>
      <c r="R16" s="17"/>
      <c r="S16" s="17"/>
      <c r="T16" s="17"/>
      <c r="U16" s="17"/>
      <c r="V16" s="17"/>
      <c r="W16" s="17"/>
      <c r="X16" s="18"/>
      <c r="Y16" s="17"/>
      <c r="Z16" s="17"/>
      <c r="AA16" s="19"/>
      <c r="AB16" s="19"/>
      <c r="AC16" s="19"/>
      <c r="AD16" s="19"/>
      <c r="AE16" s="17"/>
      <c r="AF16" s="4"/>
    </row>
    <row r="17" spans="1:32" ht="12.75" x14ac:dyDescent="0.2">
      <c r="A17" s="17"/>
      <c r="B17" s="17"/>
      <c r="C17" s="17"/>
      <c r="D17" s="17"/>
      <c r="E17" s="17"/>
      <c r="F17" s="17"/>
      <c r="G17" s="17"/>
      <c r="H17" s="17"/>
      <c r="I17" s="18"/>
      <c r="J17" s="18"/>
      <c r="K17" s="17"/>
      <c r="L17" s="17"/>
      <c r="M17" s="19"/>
      <c r="N17" s="20"/>
      <c r="O17" s="17"/>
      <c r="P17" s="17"/>
      <c r="Q17" s="18"/>
      <c r="R17" s="17"/>
      <c r="S17" s="17"/>
      <c r="T17" s="17"/>
      <c r="U17" s="17"/>
      <c r="V17" s="17"/>
      <c r="W17" s="17"/>
      <c r="X17" s="18"/>
      <c r="Y17" s="17"/>
      <c r="Z17" s="17"/>
      <c r="AA17" s="19"/>
      <c r="AB17" s="19"/>
      <c r="AC17" s="19"/>
      <c r="AD17" s="19"/>
      <c r="AE17" s="17"/>
      <c r="AF17" s="4"/>
    </row>
    <row r="18" spans="1:32" ht="12.75" x14ac:dyDescent="0.2">
      <c r="A18" s="17"/>
      <c r="B18" s="17"/>
      <c r="C18" s="17"/>
      <c r="D18" s="17"/>
      <c r="E18" s="17"/>
      <c r="F18" s="17"/>
      <c r="G18" s="17"/>
      <c r="H18" s="17"/>
      <c r="I18" s="18"/>
      <c r="J18" s="18"/>
      <c r="K18" s="17"/>
      <c r="L18" s="17"/>
      <c r="M18" s="19"/>
      <c r="N18" s="20"/>
      <c r="O18" s="17"/>
      <c r="P18" s="17"/>
      <c r="Q18" s="18"/>
      <c r="R18" s="17"/>
      <c r="S18" s="17"/>
      <c r="T18" s="17"/>
      <c r="U18" s="17"/>
      <c r="V18" s="17"/>
      <c r="W18" s="17"/>
      <c r="X18" s="18"/>
      <c r="Y18" s="17"/>
      <c r="Z18" s="17"/>
      <c r="AA18" s="19"/>
      <c r="AB18" s="19"/>
      <c r="AC18" s="19"/>
      <c r="AD18" s="19"/>
      <c r="AE18" s="17"/>
      <c r="AF18" s="4"/>
    </row>
    <row r="19" spans="1:32" ht="12.75" x14ac:dyDescent="0.2">
      <c r="A19" s="17"/>
      <c r="B19" s="17"/>
      <c r="C19" s="17"/>
      <c r="D19" s="17"/>
      <c r="E19" s="17"/>
      <c r="F19" s="17"/>
      <c r="G19" s="17"/>
      <c r="H19" s="17"/>
      <c r="I19" s="18"/>
      <c r="J19" s="18"/>
      <c r="K19" s="17"/>
      <c r="L19" s="17"/>
      <c r="M19" s="19"/>
      <c r="N19" s="20"/>
      <c r="O19" s="17"/>
      <c r="P19" s="17"/>
      <c r="Q19" s="18"/>
      <c r="R19" s="17"/>
      <c r="S19" s="17"/>
      <c r="T19" s="17"/>
      <c r="U19" s="17"/>
      <c r="V19" s="17"/>
      <c r="W19" s="17"/>
      <c r="X19" s="18"/>
      <c r="Y19" s="17"/>
      <c r="Z19" s="17"/>
      <c r="AA19" s="19"/>
      <c r="AB19" s="19"/>
      <c r="AC19" s="19"/>
      <c r="AD19" s="19"/>
      <c r="AE19" s="17"/>
      <c r="AF19" s="4"/>
    </row>
    <row r="20" spans="1:32" ht="12.75" x14ac:dyDescent="0.2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7"/>
      <c r="L20" s="17"/>
      <c r="M20" s="19"/>
      <c r="N20" s="20"/>
      <c r="O20" s="17"/>
      <c r="P20" s="17"/>
      <c r="Q20" s="18"/>
      <c r="R20" s="17"/>
      <c r="S20" s="17"/>
      <c r="T20" s="17"/>
      <c r="U20" s="17"/>
      <c r="V20" s="17"/>
      <c r="W20" s="17"/>
      <c r="X20" s="18"/>
      <c r="Y20" s="17"/>
      <c r="Z20" s="17"/>
      <c r="AA20" s="19"/>
      <c r="AB20" s="19"/>
      <c r="AC20" s="19"/>
      <c r="AD20" s="19"/>
      <c r="AE20" s="17"/>
      <c r="AF20" s="4"/>
    </row>
    <row r="21" spans="1:32" ht="12.75" x14ac:dyDescent="0.2">
      <c r="A21" s="17"/>
      <c r="B21" s="17"/>
      <c r="C21" s="17"/>
      <c r="D21" s="17"/>
      <c r="E21" s="17"/>
      <c r="F21" s="17"/>
      <c r="G21" s="17"/>
      <c r="H21" s="17"/>
      <c r="I21" s="18"/>
      <c r="J21" s="18"/>
      <c r="K21" s="17"/>
      <c r="L21" s="17"/>
      <c r="M21" s="19"/>
      <c r="N21" s="20"/>
      <c r="O21" s="17"/>
      <c r="P21" s="17"/>
      <c r="Q21" s="18"/>
      <c r="R21" s="17"/>
      <c r="S21" s="17"/>
      <c r="T21" s="17"/>
      <c r="U21" s="17"/>
      <c r="V21" s="17"/>
      <c r="W21" s="17"/>
      <c r="X21" s="18"/>
      <c r="Y21" s="17"/>
      <c r="Z21" s="17"/>
      <c r="AA21" s="19"/>
      <c r="AB21" s="19"/>
      <c r="AC21" s="19"/>
      <c r="AD21" s="19"/>
      <c r="AE21" s="17"/>
      <c r="AF21" s="4"/>
    </row>
    <row r="22" spans="1:32" ht="12.75" x14ac:dyDescent="0.2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7"/>
      <c r="L22" s="17"/>
      <c r="M22" s="19"/>
      <c r="N22" s="20"/>
      <c r="O22" s="17"/>
      <c r="P22" s="17"/>
      <c r="Q22" s="18"/>
      <c r="R22" s="17"/>
      <c r="S22" s="17"/>
      <c r="T22" s="17"/>
      <c r="U22" s="17"/>
      <c r="V22" s="17"/>
      <c r="W22" s="17"/>
      <c r="X22" s="18"/>
      <c r="Y22" s="17"/>
      <c r="Z22" s="17"/>
      <c r="AA22" s="19"/>
      <c r="AB22" s="19"/>
      <c r="AC22" s="19"/>
      <c r="AD22" s="19"/>
      <c r="AE22" s="17"/>
      <c r="AF22" s="4"/>
    </row>
    <row r="23" spans="1:32" ht="12.75" x14ac:dyDescent="0.2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7"/>
      <c r="L23" s="17"/>
      <c r="M23" s="19"/>
      <c r="N23" s="20"/>
      <c r="O23" s="17"/>
      <c r="P23" s="17"/>
      <c r="Q23" s="18"/>
      <c r="R23" s="17"/>
      <c r="S23" s="17"/>
      <c r="T23" s="17"/>
      <c r="U23" s="17"/>
      <c r="V23" s="17"/>
      <c r="W23" s="17"/>
      <c r="X23" s="18"/>
      <c r="Y23" s="17"/>
      <c r="Z23" s="17"/>
      <c r="AA23" s="19"/>
      <c r="AB23" s="19"/>
      <c r="AC23" s="19"/>
      <c r="AD23" s="19"/>
      <c r="AE23" s="17"/>
      <c r="AF23" s="4"/>
    </row>
    <row r="24" spans="1:32" ht="12.75" x14ac:dyDescent="0.2">
      <c r="A24" s="17"/>
      <c r="B24" s="17"/>
      <c r="C24" s="17"/>
      <c r="D24" s="17"/>
      <c r="E24" s="17"/>
      <c r="F24" s="17"/>
      <c r="G24" s="17"/>
      <c r="H24" s="17"/>
      <c r="I24" s="18"/>
      <c r="J24" s="18"/>
      <c r="K24" s="17"/>
      <c r="L24" s="17"/>
      <c r="M24" s="19"/>
      <c r="N24" s="20"/>
      <c r="O24" s="17"/>
      <c r="P24" s="17"/>
      <c r="Q24" s="18"/>
      <c r="R24" s="17"/>
      <c r="S24" s="17"/>
      <c r="T24" s="17"/>
      <c r="U24" s="17"/>
      <c r="V24" s="17"/>
      <c r="W24" s="17"/>
      <c r="X24" s="18"/>
      <c r="Y24" s="17"/>
      <c r="Z24" s="17"/>
      <c r="AA24" s="19"/>
      <c r="AB24" s="19"/>
      <c r="AC24" s="19"/>
      <c r="AD24" s="19"/>
      <c r="AE24" s="17"/>
      <c r="AF24" s="4"/>
    </row>
    <row r="25" spans="1:32" ht="12.75" x14ac:dyDescent="0.2">
      <c r="AE25" s="4"/>
      <c r="AF25" s="4"/>
    </row>
    <row r="26" spans="1:32" ht="12.75" x14ac:dyDescent="0.2">
      <c r="AE26" s="4"/>
      <c r="AF26" s="4"/>
    </row>
    <row r="27" spans="1:32" ht="12.75" x14ac:dyDescent="0.2">
      <c r="AE27" s="4"/>
      <c r="AF27" s="4"/>
    </row>
    <row r="28" spans="1:32" ht="12.75" x14ac:dyDescent="0.2">
      <c r="AE28" s="4"/>
      <c r="AF28" s="4"/>
    </row>
    <row r="29" spans="1:32" ht="12.75" x14ac:dyDescent="0.2">
      <c r="AE29" s="4"/>
      <c r="AF29" s="4"/>
    </row>
    <row r="30" spans="1:32" ht="12.75" x14ac:dyDescent="0.2">
      <c r="AE30" s="4"/>
      <c r="AF30" s="4"/>
    </row>
    <row r="31" spans="1:32" ht="12.75" x14ac:dyDescent="0.2">
      <c r="AE31" s="4"/>
      <c r="AF31" s="4"/>
    </row>
    <row r="32" spans="1:32" ht="12.75" x14ac:dyDescent="0.2">
      <c r="AE32" s="4"/>
      <c r="AF32" s="4"/>
    </row>
    <row r="33" spans="31:32" ht="12.75" x14ac:dyDescent="0.2">
      <c r="AE33" s="4"/>
      <c r="AF33" s="4"/>
    </row>
    <row r="34" spans="31:32" ht="12.75" x14ac:dyDescent="0.2">
      <c r="AE34" s="4"/>
      <c r="AF34" s="4"/>
    </row>
    <row r="35" spans="31:32" ht="12.75" x14ac:dyDescent="0.2">
      <c r="AE35" s="4"/>
      <c r="AF35" s="4"/>
    </row>
    <row r="36" spans="31:32" ht="12.75" x14ac:dyDescent="0.2">
      <c r="AE36" s="4"/>
      <c r="AF36" s="4"/>
    </row>
    <row r="37" spans="31:32" ht="12.75" x14ac:dyDescent="0.2">
      <c r="AE37" s="4"/>
      <c r="AF37" s="4"/>
    </row>
    <row r="38" spans="31:32" ht="12.75" x14ac:dyDescent="0.2">
      <c r="AE38" s="4"/>
      <c r="AF38" s="4"/>
    </row>
    <row r="39" spans="31:32" ht="12.75" x14ac:dyDescent="0.2">
      <c r="AE39" s="4"/>
      <c r="AF39" s="4"/>
    </row>
    <row r="40" spans="31:32" ht="12.75" x14ac:dyDescent="0.2">
      <c r="AE40" s="4"/>
      <c r="AF40" s="4"/>
    </row>
    <row r="41" spans="31:32" ht="12.75" x14ac:dyDescent="0.2">
      <c r="AE41" s="4"/>
      <c r="AF41" s="4"/>
    </row>
    <row r="42" spans="31:32" ht="12.75" x14ac:dyDescent="0.2">
      <c r="AE42" s="4"/>
      <c r="AF42" s="4"/>
    </row>
    <row r="43" spans="31:32" ht="12.75" x14ac:dyDescent="0.2">
      <c r="AE43" s="4"/>
      <c r="AF43" s="4"/>
    </row>
    <row r="44" spans="31:32" ht="12.75" x14ac:dyDescent="0.2">
      <c r="AE44" s="4"/>
      <c r="AF44" s="4"/>
    </row>
    <row r="45" spans="31:32" ht="12.75" x14ac:dyDescent="0.2">
      <c r="AE45" s="4"/>
      <c r="AF45" s="4"/>
    </row>
    <row r="46" spans="31:32" ht="12.75" x14ac:dyDescent="0.2">
      <c r="AE46" s="4"/>
      <c r="AF46" s="4"/>
    </row>
    <row r="47" spans="31:32" ht="12.75" x14ac:dyDescent="0.2">
      <c r="AE47" s="4"/>
      <c r="AF47" s="4"/>
    </row>
    <row r="48" spans="31:32" ht="12.75" x14ac:dyDescent="0.2">
      <c r="AE48" s="4"/>
      <c r="AF48" s="4"/>
    </row>
    <row r="49" spans="31:32" ht="12.75" x14ac:dyDescent="0.2">
      <c r="AE49" s="4"/>
      <c r="AF49" s="4"/>
    </row>
    <row r="50" spans="31:32" ht="12.75" x14ac:dyDescent="0.2">
      <c r="AE50" s="4"/>
      <c r="AF50" s="4"/>
    </row>
    <row r="51" spans="31:32" ht="12.75" x14ac:dyDescent="0.2">
      <c r="AE51" s="4"/>
      <c r="AF51" s="4"/>
    </row>
    <row r="52" spans="31:32" ht="12.75" x14ac:dyDescent="0.2">
      <c r="AE52" s="4"/>
      <c r="AF52" s="4"/>
    </row>
    <row r="53" spans="31:32" ht="12.75" x14ac:dyDescent="0.2">
      <c r="AE53" s="4"/>
      <c r="AF53" s="4"/>
    </row>
    <row r="54" spans="31:32" ht="12.75" x14ac:dyDescent="0.2">
      <c r="AE54" s="4"/>
      <c r="AF54" s="4"/>
    </row>
    <row r="55" spans="31:32" ht="12.75" x14ac:dyDescent="0.2">
      <c r="AE55" s="4"/>
      <c r="AF55" s="4"/>
    </row>
    <row r="56" spans="31:32" ht="12.75" x14ac:dyDescent="0.2">
      <c r="AE56" s="4"/>
      <c r="AF56" s="4"/>
    </row>
    <row r="57" spans="31:32" ht="12.75" x14ac:dyDescent="0.2">
      <c r="AE57" s="4"/>
      <c r="AF57" s="4"/>
    </row>
    <row r="58" spans="31:32" ht="12.75" x14ac:dyDescent="0.2">
      <c r="AE58" s="4"/>
      <c r="AF58" s="4"/>
    </row>
    <row r="59" spans="31:32" ht="12.75" x14ac:dyDescent="0.2">
      <c r="AE59" s="4"/>
      <c r="AF59" s="4"/>
    </row>
    <row r="60" spans="31:32" ht="12.75" x14ac:dyDescent="0.2">
      <c r="AE60" s="4"/>
      <c r="AF60" s="4"/>
    </row>
    <row r="61" spans="31:32" ht="12.75" x14ac:dyDescent="0.2">
      <c r="AE61" s="4"/>
      <c r="AF61" s="4"/>
    </row>
    <row r="62" spans="31:32" ht="12.75" x14ac:dyDescent="0.2">
      <c r="AE62" s="4"/>
      <c r="AF62" s="4"/>
    </row>
    <row r="63" spans="31:32" ht="12.75" x14ac:dyDescent="0.2">
      <c r="AE63" s="4"/>
      <c r="AF63" s="4"/>
    </row>
    <row r="64" spans="31:32" ht="12.75" x14ac:dyDescent="0.2">
      <c r="AE64" s="4"/>
      <c r="AF64" s="4"/>
    </row>
    <row r="65" spans="31:32" ht="12.75" x14ac:dyDescent="0.2">
      <c r="AE65" s="4"/>
      <c r="AF65" s="4"/>
    </row>
    <row r="66" spans="31:32" ht="12.75" x14ac:dyDescent="0.2">
      <c r="AE66" s="4"/>
      <c r="AF66" s="4"/>
    </row>
    <row r="67" spans="31:32" ht="12.75" x14ac:dyDescent="0.2">
      <c r="AE67" s="4"/>
      <c r="AF67" s="4"/>
    </row>
    <row r="68" spans="31:32" ht="12.75" x14ac:dyDescent="0.2">
      <c r="AE68" s="4"/>
      <c r="AF68" s="4"/>
    </row>
    <row r="69" spans="31:32" ht="12.75" x14ac:dyDescent="0.2">
      <c r="AE69" s="4"/>
      <c r="AF69" s="4"/>
    </row>
    <row r="70" spans="31:32" ht="12.75" x14ac:dyDescent="0.2">
      <c r="AE70" s="4"/>
      <c r="AF70" s="4"/>
    </row>
    <row r="71" spans="31:32" ht="12.75" x14ac:dyDescent="0.2">
      <c r="AE71" s="4"/>
      <c r="AF71" s="4"/>
    </row>
    <row r="72" spans="31:32" ht="12.75" x14ac:dyDescent="0.2">
      <c r="AE72" s="4"/>
      <c r="AF72" s="4"/>
    </row>
    <row r="73" spans="31:32" ht="12.75" x14ac:dyDescent="0.2">
      <c r="AE73" s="4"/>
      <c r="AF73" s="4"/>
    </row>
    <row r="74" spans="31:32" ht="12.75" x14ac:dyDescent="0.2">
      <c r="AE74" s="4"/>
      <c r="AF74" s="4"/>
    </row>
    <row r="75" spans="31:32" ht="12.75" x14ac:dyDescent="0.2">
      <c r="AE75" s="4"/>
      <c r="AF75" s="4"/>
    </row>
    <row r="76" spans="31:32" ht="12.75" x14ac:dyDescent="0.2">
      <c r="AE76" s="4"/>
      <c r="AF76" s="4"/>
    </row>
    <row r="77" spans="31:32" ht="12.75" x14ac:dyDescent="0.2">
      <c r="AE77" s="4"/>
      <c r="AF77" s="4"/>
    </row>
    <row r="78" spans="31:32" ht="12.75" x14ac:dyDescent="0.2">
      <c r="AE78" s="4"/>
      <c r="AF78" s="4"/>
    </row>
    <row r="79" spans="31:32" ht="12.75" x14ac:dyDescent="0.2">
      <c r="AE79" s="4"/>
      <c r="AF79" s="4"/>
    </row>
    <row r="80" spans="31:32" ht="12.75" x14ac:dyDescent="0.2">
      <c r="AE80" s="4"/>
      <c r="AF80" s="4"/>
    </row>
    <row r="81" spans="31:32" ht="12.75" x14ac:dyDescent="0.2">
      <c r="AE81" s="4"/>
      <c r="AF81" s="4"/>
    </row>
    <row r="82" spans="31:32" ht="12.75" x14ac:dyDescent="0.2">
      <c r="AE82" s="4"/>
      <c r="AF82" s="4"/>
    </row>
    <row r="83" spans="31:32" ht="12.75" x14ac:dyDescent="0.2">
      <c r="AE83" s="4"/>
      <c r="AF83" s="4"/>
    </row>
    <row r="84" spans="31:32" ht="12.75" x14ac:dyDescent="0.2">
      <c r="AE84" s="4"/>
      <c r="AF84" s="4"/>
    </row>
    <row r="85" spans="31:32" ht="12.75" x14ac:dyDescent="0.2">
      <c r="AE85" s="4"/>
      <c r="AF85" s="4"/>
    </row>
    <row r="86" spans="31:32" ht="12.75" x14ac:dyDescent="0.2">
      <c r="AE86" s="4"/>
      <c r="AF86" s="4"/>
    </row>
    <row r="87" spans="31:32" ht="12.75" x14ac:dyDescent="0.2">
      <c r="AE87" s="4"/>
      <c r="AF87" s="4"/>
    </row>
    <row r="88" spans="31:32" ht="12.75" x14ac:dyDescent="0.2">
      <c r="AE88" s="4"/>
      <c r="AF88" s="4"/>
    </row>
    <row r="89" spans="31:32" ht="12.75" x14ac:dyDescent="0.2">
      <c r="AE89" s="4"/>
      <c r="AF89" s="4"/>
    </row>
    <row r="90" spans="31:32" ht="12.75" x14ac:dyDescent="0.2">
      <c r="AE90" s="4"/>
      <c r="AF90" s="4"/>
    </row>
    <row r="91" spans="31:32" ht="12.75" x14ac:dyDescent="0.2">
      <c r="AE91" s="4"/>
      <c r="AF91" s="4"/>
    </row>
    <row r="92" spans="31:32" ht="12.75" x14ac:dyDescent="0.2">
      <c r="AE92" s="4"/>
      <c r="AF92" s="4"/>
    </row>
    <row r="93" spans="31:32" ht="12.75" x14ac:dyDescent="0.2">
      <c r="AE93" s="4"/>
      <c r="AF93" s="4"/>
    </row>
    <row r="94" spans="31:32" ht="12.75" x14ac:dyDescent="0.2">
      <c r="AE94" s="4"/>
      <c r="AF94" s="4"/>
    </row>
    <row r="95" spans="31:32" ht="12.75" x14ac:dyDescent="0.2">
      <c r="AE95" s="4"/>
      <c r="AF95" s="4"/>
    </row>
    <row r="96" spans="31:32" ht="12.75" x14ac:dyDescent="0.2">
      <c r="AE96" s="4"/>
      <c r="AF96" s="4"/>
    </row>
    <row r="97" spans="31:32" ht="12.75" x14ac:dyDescent="0.2">
      <c r="AE97" s="4"/>
      <c r="AF97" s="4"/>
    </row>
    <row r="98" spans="31:32" ht="12.75" x14ac:dyDescent="0.2">
      <c r="AE98" s="4"/>
      <c r="AF98" s="4"/>
    </row>
    <row r="99" spans="31:32" ht="12.75" x14ac:dyDescent="0.2">
      <c r="AE99" s="4"/>
      <c r="AF99" s="4"/>
    </row>
    <row r="100" spans="31:32" ht="12.75" x14ac:dyDescent="0.2">
      <c r="AE100" s="4"/>
      <c r="AF100" s="4"/>
    </row>
    <row r="101" spans="31:32" ht="12.75" x14ac:dyDescent="0.2">
      <c r="AE101" s="4"/>
      <c r="AF101" s="4"/>
    </row>
    <row r="102" spans="31:32" ht="12.75" x14ac:dyDescent="0.2">
      <c r="AE102" s="4"/>
      <c r="AF102" s="4"/>
    </row>
    <row r="103" spans="31:32" ht="12.75" x14ac:dyDescent="0.2">
      <c r="AE103" s="4"/>
      <c r="AF103" s="4"/>
    </row>
    <row r="104" spans="31:32" ht="12.75" x14ac:dyDescent="0.2">
      <c r="AE104" s="4"/>
      <c r="AF104" s="4"/>
    </row>
    <row r="105" spans="31:32" ht="12.75" x14ac:dyDescent="0.2">
      <c r="AE105" s="4"/>
      <c r="AF105" s="4"/>
    </row>
    <row r="106" spans="31:32" ht="12.75" x14ac:dyDescent="0.2">
      <c r="AE106" s="4"/>
      <c r="AF106" s="4"/>
    </row>
    <row r="107" spans="31:32" ht="12.75" x14ac:dyDescent="0.2">
      <c r="AE107" s="4"/>
      <c r="AF107" s="4"/>
    </row>
    <row r="108" spans="31:32" ht="12.75" x14ac:dyDescent="0.2">
      <c r="AE108" s="4"/>
      <c r="AF108" s="4"/>
    </row>
    <row r="109" spans="31:32" ht="12.75" x14ac:dyDescent="0.2">
      <c r="AE109" s="4"/>
      <c r="AF109" s="4"/>
    </row>
    <row r="110" spans="31:32" ht="12.75" x14ac:dyDescent="0.2">
      <c r="AE110" s="4"/>
      <c r="AF110" s="4"/>
    </row>
    <row r="111" spans="31:32" ht="12.75" x14ac:dyDescent="0.2">
      <c r="AE111" s="4"/>
      <c r="AF111" s="4"/>
    </row>
    <row r="112" spans="31:32" ht="12.75" x14ac:dyDescent="0.2">
      <c r="AE112" s="4"/>
      <c r="AF112" s="4"/>
    </row>
    <row r="113" spans="31:32" ht="12.75" x14ac:dyDescent="0.2">
      <c r="AE113" s="4"/>
      <c r="AF113" s="4"/>
    </row>
    <row r="114" spans="31:32" ht="12.75" x14ac:dyDescent="0.2">
      <c r="AE114" s="4"/>
      <c r="AF114" s="4"/>
    </row>
    <row r="115" spans="31:32" ht="12.75" x14ac:dyDescent="0.2">
      <c r="AE115" s="4"/>
      <c r="AF115" s="4"/>
    </row>
    <row r="116" spans="31:32" ht="12.75" x14ac:dyDescent="0.2">
      <c r="AE116" s="4"/>
      <c r="AF116" s="4"/>
    </row>
    <row r="117" spans="31:32" ht="12.75" x14ac:dyDescent="0.2">
      <c r="AE117" s="4"/>
      <c r="AF117" s="4"/>
    </row>
    <row r="118" spans="31:32" ht="12.75" x14ac:dyDescent="0.2">
      <c r="AE118" s="4"/>
      <c r="AF118" s="4"/>
    </row>
    <row r="119" spans="31:32" ht="12.75" x14ac:dyDescent="0.2">
      <c r="AE119" s="4"/>
      <c r="AF119" s="4"/>
    </row>
    <row r="120" spans="31:32" ht="12.75" x14ac:dyDescent="0.2">
      <c r="AE120" s="4"/>
      <c r="AF120" s="4"/>
    </row>
    <row r="121" spans="31:32" ht="12.75" x14ac:dyDescent="0.2">
      <c r="AE121" s="4"/>
      <c r="AF121" s="4"/>
    </row>
    <row r="122" spans="31:32" ht="12.75" x14ac:dyDescent="0.2">
      <c r="AE122" s="4"/>
      <c r="AF122" s="4"/>
    </row>
    <row r="123" spans="31:32" ht="12.75" x14ac:dyDescent="0.2">
      <c r="AE123" s="4"/>
      <c r="AF123" s="4"/>
    </row>
    <row r="124" spans="31:32" ht="12.75" x14ac:dyDescent="0.2">
      <c r="AE124" s="4"/>
      <c r="AF124" s="4"/>
    </row>
    <row r="125" spans="31:32" ht="12.75" x14ac:dyDescent="0.2">
      <c r="AE125" s="4"/>
      <c r="AF125" s="4"/>
    </row>
    <row r="126" spans="31:32" ht="12.75" x14ac:dyDescent="0.2">
      <c r="AE126" s="4"/>
      <c r="AF126" s="4"/>
    </row>
    <row r="127" spans="31:32" ht="12.75" x14ac:dyDescent="0.2">
      <c r="AE127" s="4"/>
      <c r="AF127" s="4"/>
    </row>
    <row r="128" spans="31:32" ht="12.75" x14ac:dyDescent="0.2">
      <c r="AE128" s="4"/>
      <c r="AF128" s="4"/>
    </row>
    <row r="129" spans="31:32" ht="12.75" x14ac:dyDescent="0.2">
      <c r="AE129" s="4"/>
      <c r="AF129" s="4"/>
    </row>
    <row r="130" spans="31:32" ht="12.75" x14ac:dyDescent="0.2">
      <c r="AE130" s="4"/>
      <c r="AF130" s="4"/>
    </row>
    <row r="131" spans="31:32" ht="12.75" x14ac:dyDescent="0.2">
      <c r="AE131" s="4"/>
      <c r="AF131" s="4"/>
    </row>
    <row r="132" spans="31:32" ht="12.75" x14ac:dyDescent="0.2">
      <c r="AE132" s="4"/>
      <c r="AF132" s="4"/>
    </row>
    <row r="133" spans="31:32" ht="12.75" x14ac:dyDescent="0.2">
      <c r="AE133" s="4"/>
      <c r="AF133" s="4"/>
    </row>
    <row r="134" spans="31:32" ht="12.75" x14ac:dyDescent="0.2">
      <c r="AE134" s="4"/>
      <c r="AF134" s="4"/>
    </row>
    <row r="135" spans="31:32" ht="12.75" x14ac:dyDescent="0.2">
      <c r="AE135" s="4"/>
      <c r="AF135" s="4"/>
    </row>
    <row r="136" spans="31:32" ht="12.75" x14ac:dyDescent="0.2">
      <c r="AE136" s="4"/>
      <c r="AF136" s="4"/>
    </row>
    <row r="137" spans="31:32" ht="12.75" x14ac:dyDescent="0.2">
      <c r="AE137" s="4"/>
      <c r="AF137" s="4"/>
    </row>
    <row r="138" spans="31:32" ht="12.75" x14ac:dyDescent="0.2">
      <c r="AE138" s="4"/>
      <c r="AF138" s="4"/>
    </row>
    <row r="139" spans="31:32" ht="12.75" x14ac:dyDescent="0.2">
      <c r="AE139" s="4"/>
      <c r="AF139" s="4"/>
    </row>
    <row r="140" spans="31:32" ht="12.75" x14ac:dyDescent="0.2">
      <c r="AE140" s="4"/>
      <c r="AF140" s="4"/>
    </row>
    <row r="141" spans="31:32" ht="12.75" x14ac:dyDescent="0.2">
      <c r="AE141" s="4"/>
      <c r="AF141" s="4"/>
    </row>
    <row r="142" spans="31:32" ht="12.75" x14ac:dyDescent="0.2">
      <c r="AE142" s="4"/>
      <c r="AF142" s="4"/>
    </row>
    <row r="143" spans="31:32" ht="12.75" x14ac:dyDescent="0.2">
      <c r="AE143" s="4"/>
      <c r="AF143" s="4"/>
    </row>
    <row r="144" spans="31:32" ht="12.75" x14ac:dyDescent="0.2">
      <c r="AE144" s="4"/>
      <c r="AF144" s="4"/>
    </row>
    <row r="145" spans="31:32" ht="12.75" x14ac:dyDescent="0.2">
      <c r="AE145" s="4"/>
      <c r="AF145" s="4"/>
    </row>
    <row r="146" spans="31:32" ht="12.75" x14ac:dyDescent="0.2">
      <c r="AE146" s="4"/>
      <c r="AF146" s="4"/>
    </row>
    <row r="147" spans="31:32" ht="12.75" x14ac:dyDescent="0.2">
      <c r="AE147" s="4"/>
      <c r="AF147" s="4"/>
    </row>
    <row r="148" spans="31:32" ht="12.75" x14ac:dyDescent="0.2">
      <c r="AE148" s="4"/>
      <c r="AF148" s="4"/>
    </row>
    <row r="149" spans="31:32" ht="12.75" x14ac:dyDescent="0.2">
      <c r="AE149" s="4"/>
      <c r="AF149" s="4"/>
    </row>
    <row r="150" spans="31:32" ht="12.75" x14ac:dyDescent="0.2">
      <c r="AE150" s="4"/>
      <c r="AF150" s="4"/>
    </row>
    <row r="151" spans="31:32" ht="12.75" x14ac:dyDescent="0.2">
      <c r="AE151" s="4"/>
      <c r="AF151" s="4"/>
    </row>
    <row r="152" spans="31:32" ht="12.75" x14ac:dyDescent="0.2">
      <c r="AE152" s="4"/>
      <c r="AF152" s="4"/>
    </row>
    <row r="153" spans="31:32" ht="12.75" x14ac:dyDescent="0.2">
      <c r="AE153" s="4"/>
      <c r="AF153" s="4"/>
    </row>
    <row r="154" spans="31:32" ht="12.75" x14ac:dyDescent="0.2">
      <c r="AE154" s="4"/>
      <c r="AF154" s="4"/>
    </row>
    <row r="155" spans="31:32" ht="12.75" x14ac:dyDescent="0.2">
      <c r="AE155" s="4"/>
      <c r="AF155" s="4"/>
    </row>
    <row r="156" spans="31:32" ht="12.75" x14ac:dyDescent="0.2">
      <c r="AE156" s="4"/>
      <c r="AF156" s="4"/>
    </row>
    <row r="157" spans="31:32" ht="12.75" x14ac:dyDescent="0.2">
      <c r="AE157" s="4"/>
      <c r="AF157" s="4"/>
    </row>
    <row r="158" spans="31:32" ht="12.75" x14ac:dyDescent="0.2">
      <c r="AE158" s="4"/>
      <c r="AF158" s="4"/>
    </row>
    <row r="159" spans="31:32" ht="12.75" x14ac:dyDescent="0.2">
      <c r="AE159" s="4"/>
      <c r="AF159" s="4"/>
    </row>
    <row r="160" spans="31:32" ht="12.75" x14ac:dyDescent="0.2">
      <c r="AE160" s="4"/>
      <c r="AF160" s="4"/>
    </row>
    <row r="161" spans="31:32" ht="12.75" x14ac:dyDescent="0.2">
      <c r="AE161" s="4"/>
      <c r="AF161" s="4"/>
    </row>
    <row r="162" spans="31:32" ht="12.75" x14ac:dyDescent="0.2">
      <c r="AE162" s="4"/>
      <c r="AF162" s="4"/>
    </row>
    <row r="163" spans="31:32" ht="12.75" x14ac:dyDescent="0.2">
      <c r="AE163" s="4"/>
      <c r="AF163" s="4"/>
    </row>
    <row r="164" spans="31:32" ht="12.75" x14ac:dyDescent="0.2">
      <c r="AE164" s="4"/>
      <c r="AF164" s="4"/>
    </row>
    <row r="165" spans="31:32" ht="12.75" x14ac:dyDescent="0.2">
      <c r="AE165" s="4"/>
      <c r="AF165" s="4"/>
    </row>
    <row r="166" spans="31:32" ht="12.75" x14ac:dyDescent="0.2">
      <c r="AE166" s="4"/>
      <c r="AF166" s="4"/>
    </row>
    <row r="167" spans="31:32" ht="12.75" x14ac:dyDescent="0.2">
      <c r="AE167" s="4"/>
      <c r="AF167" s="4"/>
    </row>
    <row r="168" spans="31:32" ht="12.75" x14ac:dyDescent="0.2">
      <c r="AE168" s="4"/>
      <c r="AF168" s="4"/>
    </row>
    <row r="169" spans="31:32" ht="12.75" x14ac:dyDescent="0.2">
      <c r="AE169" s="4"/>
      <c r="AF169" s="4"/>
    </row>
    <row r="170" spans="31:32" ht="12.75" x14ac:dyDescent="0.2">
      <c r="AE170" s="4"/>
      <c r="AF170" s="4"/>
    </row>
    <row r="171" spans="31:32" ht="12.75" x14ac:dyDescent="0.2">
      <c r="AE171" s="4"/>
      <c r="AF171" s="4"/>
    </row>
    <row r="172" spans="31:32" ht="12.75" x14ac:dyDescent="0.2">
      <c r="AE172" s="4"/>
      <c r="AF172" s="4"/>
    </row>
    <row r="173" spans="31:32" ht="12.75" x14ac:dyDescent="0.2">
      <c r="AE173" s="4"/>
      <c r="AF173" s="4"/>
    </row>
    <row r="174" spans="31:32" ht="12.75" x14ac:dyDescent="0.2">
      <c r="AE174" s="4"/>
      <c r="AF174" s="4"/>
    </row>
    <row r="175" spans="31:32" ht="12.75" x14ac:dyDescent="0.2">
      <c r="AE175" s="4"/>
      <c r="AF175" s="4"/>
    </row>
    <row r="176" spans="31:32" ht="12.75" x14ac:dyDescent="0.2">
      <c r="AE176" s="4"/>
      <c r="AF176" s="4"/>
    </row>
    <row r="177" spans="31:32" ht="12.75" x14ac:dyDescent="0.2">
      <c r="AE177" s="4"/>
      <c r="AF177" s="4"/>
    </row>
    <row r="178" spans="31:32" ht="12.75" x14ac:dyDescent="0.2">
      <c r="AE178" s="4"/>
      <c r="AF178" s="4"/>
    </row>
    <row r="179" spans="31:32" ht="12.75" x14ac:dyDescent="0.2">
      <c r="AE179" s="4"/>
      <c r="AF179" s="4"/>
    </row>
    <row r="180" spans="31:32" ht="12.75" x14ac:dyDescent="0.2">
      <c r="AE180" s="4"/>
      <c r="AF180" s="4"/>
    </row>
    <row r="181" spans="31:32" ht="12.75" x14ac:dyDescent="0.2">
      <c r="AE181" s="4"/>
      <c r="AF181" s="4"/>
    </row>
    <row r="182" spans="31:32" ht="12.75" x14ac:dyDescent="0.2">
      <c r="AE182" s="4"/>
      <c r="AF182" s="4"/>
    </row>
    <row r="183" spans="31:32" ht="12.75" x14ac:dyDescent="0.2">
      <c r="AE183" s="4"/>
      <c r="AF183" s="4"/>
    </row>
    <row r="184" spans="31:32" ht="12.75" x14ac:dyDescent="0.2">
      <c r="AE184" s="4"/>
      <c r="AF184" s="4"/>
    </row>
    <row r="185" spans="31:32" ht="12.75" x14ac:dyDescent="0.2">
      <c r="AE185" s="4"/>
      <c r="AF185" s="4"/>
    </row>
    <row r="186" spans="31:32" ht="12.75" x14ac:dyDescent="0.2">
      <c r="AE186" s="4"/>
      <c r="AF186" s="4"/>
    </row>
    <row r="187" spans="31:32" ht="12.75" x14ac:dyDescent="0.2">
      <c r="AE187" s="4"/>
      <c r="AF187" s="4"/>
    </row>
    <row r="188" spans="31:32" ht="12.75" x14ac:dyDescent="0.2">
      <c r="AE188" s="4"/>
      <c r="AF188" s="4"/>
    </row>
    <row r="189" spans="31:32" ht="12.75" x14ac:dyDescent="0.2">
      <c r="AE189" s="4"/>
      <c r="AF189" s="4"/>
    </row>
    <row r="190" spans="31:32" ht="12.75" x14ac:dyDescent="0.2">
      <c r="AE190" s="4"/>
      <c r="AF190" s="4"/>
    </row>
    <row r="191" spans="31:32" ht="12.75" x14ac:dyDescent="0.2">
      <c r="AE191" s="4"/>
      <c r="AF191" s="4"/>
    </row>
    <row r="192" spans="31:32" ht="12.75" x14ac:dyDescent="0.2">
      <c r="AE192" s="4"/>
      <c r="AF192" s="4"/>
    </row>
    <row r="193" spans="31:32" ht="12.75" x14ac:dyDescent="0.2">
      <c r="AE193" s="4"/>
      <c r="AF193" s="4"/>
    </row>
    <row r="194" spans="31:32" ht="12.75" x14ac:dyDescent="0.2">
      <c r="AE194" s="4"/>
      <c r="AF194" s="4"/>
    </row>
    <row r="195" spans="31:32" ht="12.75" x14ac:dyDescent="0.2">
      <c r="AE195" s="4"/>
      <c r="AF195" s="4"/>
    </row>
    <row r="196" spans="31:32" ht="12.75" x14ac:dyDescent="0.2">
      <c r="AE196" s="4"/>
      <c r="AF196" s="4"/>
    </row>
    <row r="197" spans="31:32" ht="12.75" x14ac:dyDescent="0.2">
      <c r="AE197" s="4"/>
      <c r="AF197" s="4"/>
    </row>
    <row r="198" spans="31:32" ht="12.75" x14ac:dyDescent="0.2">
      <c r="AE198" s="4"/>
      <c r="AF198" s="4"/>
    </row>
    <row r="199" spans="31:32" ht="12.75" x14ac:dyDescent="0.2">
      <c r="AE199" s="4"/>
      <c r="AF199" s="4"/>
    </row>
    <row r="200" spans="31:32" ht="12.75" x14ac:dyDescent="0.2">
      <c r="AE200" s="4"/>
      <c r="AF200" s="4"/>
    </row>
    <row r="201" spans="31:32" ht="12.75" x14ac:dyDescent="0.2">
      <c r="AE201" s="4"/>
      <c r="AF201" s="4"/>
    </row>
    <row r="202" spans="31:32" ht="12.75" x14ac:dyDescent="0.2">
      <c r="AE202" s="4"/>
      <c r="AF202" s="4"/>
    </row>
    <row r="203" spans="31:32" ht="12.75" x14ac:dyDescent="0.2">
      <c r="AE203" s="4"/>
      <c r="AF203" s="4"/>
    </row>
    <row r="204" spans="31:32" ht="12.75" x14ac:dyDescent="0.2">
      <c r="AE204" s="4"/>
      <c r="AF204" s="4"/>
    </row>
    <row r="205" spans="31:32" ht="12.75" x14ac:dyDescent="0.2">
      <c r="AE205" s="4"/>
      <c r="AF205" s="4"/>
    </row>
    <row r="206" spans="31:32" ht="12.75" x14ac:dyDescent="0.2">
      <c r="AE206" s="4"/>
      <c r="AF206" s="4"/>
    </row>
    <row r="207" spans="31:32" ht="12.75" x14ac:dyDescent="0.2">
      <c r="AE207" s="4"/>
      <c r="AF207" s="4"/>
    </row>
    <row r="208" spans="31:32" ht="12.75" x14ac:dyDescent="0.2">
      <c r="AE208" s="4"/>
      <c r="AF208" s="4"/>
    </row>
    <row r="209" spans="31:32" ht="12.75" x14ac:dyDescent="0.2">
      <c r="AE209" s="4"/>
      <c r="AF209" s="4"/>
    </row>
    <row r="210" spans="31:32" ht="12.75" x14ac:dyDescent="0.2">
      <c r="AE210" s="4"/>
      <c r="AF210" s="4"/>
    </row>
    <row r="211" spans="31:32" ht="12.75" x14ac:dyDescent="0.2">
      <c r="AE211" s="4"/>
      <c r="AF211" s="4"/>
    </row>
    <row r="212" spans="31:32" ht="12.75" x14ac:dyDescent="0.2">
      <c r="AE212" s="4"/>
      <c r="AF212" s="4"/>
    </row>
    <row r="213" spans="31:32" ht="12.75" x14ac:dyDescent="0.2">
      <c r="AE213" s="4"/>
      <c r="AF213" s="4"/>
    </row>
    <row r="214" spans="31:32" ht="12.75" x14ac:dyDescent="0.2">
      <c r="AE214" s="4"/>
      <c r="AF214" s="4"/>
    </row>
    <row r="215" spans="31:32" ht="12.75" x14ac:dyDescent="0.2">
      <c r="AE215" s="4"/>
      <c r="AF215" s="4"/>
    </row>
    <row r="216" spans="31:32" ht="12.75" x14ac:dyDescent="0.2">
      <c r="AE216" s="4"/>
      <c r="AF216" s="4"/>
    </row>
    <row r="217" spans="31:32" ht="12.75" x14ac:dyDescent="0.2">
      <c r="AE217" s="4"/>
      <c r="AF217" s="4"/>
    </row>
    <row r="218" spans="31:32" ht="12.75" x14ac:dyDescent="0.2">
      <c r="AE218" s="4"/>
      <c r="AF218" s="4"/>
    </row>
    <row r="219" spans="31:32" ht="12.75" x14ac:dyDescent="0.2">
      <c r="AE219" s="4"/>
      <c r="AF219" s="4"/>
    </row>
    <row r="220" spans="31:32" ht="12.75" x14ac:dyDescent="0.2">
      <c r="AE220" s="4"/>
      <c r="AF220" s="4"/>
    </row>
    <row r="221" spans="31:32" ht="12.75" x14ac:dyDescent="0.2">
      <c r="AE221" s="4"/>
      <c r="AF221" s="4"/>
    </row>
    <row r="222" spans="31:32" ht="12.75" x14ac:dyDescent="0.2">
      <c r="AE222" s="4"/>
      <c r="AF222" s="4"/>
    </row>
    <row r="223" spans="31:32" ht="12.75" x14ac:dyDescent="0.2">
      <c r="AE223" s="4"/>
      <c r="AF223" s="4"/>
    </row>
    <row r="224" spans="31:32" ht="12.75" x14ac:dyDescent="0.2">
      <c r="AE224" s="4"/>
      <c r="AF224" s="4"/>
    </row>
    <row r="225" spans="31:32" ht="12.75" x14ac:dyDescent="0.2">
      <c r="AE225" s="4"/>
      <c r="AF225" s="4"/>
    </row>
    <row r="226" spans="31:32" ht="12.75" x14ac:dyDescent="0.2">
      <c r="AE226" s="4"/>
      <c r="AF226" s="4"/>
    </row>
    <row r="227" spans="31:32" ht="12.75" x14ac:dyDescent="0.2">
      <c r="AE227" s="4"/>
      <c r="AF227" s="4"/>
    </row>
    <row r="228" spans="31:32" ht="12.75" x14ac:dyDescent="0.2">
      <c r="AE228" s="4"/>
      <c r="AF228" s="4"/>
    </row>
    <row r="229" spans="31:32" ht="12.75" x14ac:dyDescent="0.2">
      <c r="AE229" s="4"/>
      <c r="AF229" s="4"/>
    </row>
    <row r="230" spans="31:32" ht="12.75" x14ac:dyDescent="0.2">
      <c r="AE230" s="4"/>
      <c r="AF230" s="4"/>
    </row>
    <row r="231" spans="31:32" ht="12.75" x14ac:dyDescent="0.2">
      <c r="AE231" s="4"/>
      <c r="AF231" s="4"/>
    </row>
    <row r="232" spans="31:32" ht="12.75" x14ac:dyDescent="0.2">
      <c r="AE232" s="4"/>
      <c r="AF232" s="4"/>
    </row>
    <row r="233" spans="31:32" ht="12.75" x14ac:dyDescent="0.2">
      <c r="AE233" s="4"/>
      <c r="AF233" s="4"/>
    </row>
    <row r="234" spans="31:32" ht="12.75" x14ac:dyDescent="0.2">
      <c r="AE234" s="4"/>
      <c r="AF234" s="4"/>
    </row>
    <row r="235" spans="31:32" ht="12.75" x14ac:dyDescent="0.2">
      <c r="AE235" s="4"/>
      <c r="AF235" s="4"/>
    </row>
    <row r="236" spans="31:32" ht="12.75" x14ac:dyDescent="0.2">
      <c r="AE236" s="4"/>
      <c r="AF236" s="4"/>
    </row>
    <row r="237" spans="31:32" ht="12.75" x14ac:dyDescent="0.2">
      <c r="AE237" s="4"/>
      <c r="AF237" s="4"/>
    </row>
    <row r="238" spans="31:32" ht="12.75" x14ac:dyDescent="0.2">
      <c r="AE238" s="4"/>
      <c r="AF238" s="4"/>
    </row>
    <row r="239" spans="31:32" ht="12.75" x14ac:dyDescent="0.2">
      <c r="AE239" s="4"/>
      <c r="AF239" s="4"/>
    </row>
    <row r="240" spans="31:32" ht="12.75" x14ac:dyDescent="0.2">
      <c r="AE240" s="4"/>
      <c r="AF240" s="4"/>
    </row>
    <row r="241" spans="31:32" ht="12.75" x14ac:dyDescent="0.2">
      <c r="AE241" s="4"/>
      <c r="AF241" s="4"/>
    </row>
    <row r="242" spans="31:32" ht="12.75" x14ac:dyDescent="0.2">
      <c r="AE242" s="4"/>
      <c r="AF242" s="4"/>
    </row>
    <row r="243" spans="31:32" ht="12.75" x14ac:dyDescent="0.2">
      <c r="AE243" s="4"/>
      <c r="AF243" s="4"/>
    </row>
    <row r="244" spans="31:32" ht="12.75" x14ac:dyDescent="0.2">
      <c r="AE244" s="4"/>
      <c r="AF244" s="4"/>
    </row>
    <row r="245" spans="31:32" ht="12.75" x14ac:dyDescent="0.2">
      <c r="AE245" s="4"/>
      <c r="AF245" s="4"/>
    </row>
    <row r="246" spans="31:32" ht="12.75" x14ac:dyDescent="0.2">
      <c r="AE246" s="4"/>
      <c r="AF246" s="4"/>
    </row>
    <row r="247" spans="31:32" ht="12.75" x14ac:dyDescent="0.2">
      <c r="AE247" s="4"/>
      <c r="AF247" s="4"/>
    </row>
    <row r="248" spans="31:32" ht="12.75" x14ac:dyDescent="0.2">
      <c r="AE248" s="4"/>
      <c r="AF248" s="4"/>
    </row>
    <row r="249" spans="31:32" ht="12.75" x14ac:dyDescent="0.2">
      <c r="AE249" s="4"/>
      <c r="AF249" s="4"/>
    </row>
    <row r="250" spans="31:32" ht="12.75" x14ac:dyDescent="0.2">
      <c r="AE250" s="4"/>
      <c r="AF250" s="4"/>
    </row>
    <row r="251" spans="31:32" ht="12.75" x14ac:dyDescent="0.2">
      <c r="AE251" s="4"/>
      <c r="AF251" s="4"/>
    </row>
    <row r="252" spans="31:32" ht="12.75" x14ac:dyDescent="0.2">
      <c r="AE252" s="4"/>
      <c r="AF252" s="4"/>
    </row>
    <row r="253" spans="31:32" ht="12.75" x14ac:dyDescent="0.2">
      <c r="AE253" s="4"/>
      <c r="AF253" s="4"/>
    </row>
    <row r="254" spans="31:32" ht="12.75" x14ac:dyDescent="0.2">
      <c r="AE254" s="4"/>
      <c r="AF254" s="4"/>
    </row>
    <row r="255" spans="31:32" ht="12.75" x14ac:dyDescent="0.2">
      <c r="AE255" s="4"/>
      <c r="AF255" s="4"/>
    </row>
    <row r="256" spans="31:32" ht="12.75" x14ac:dyDescent="0.2">
      <c r="AE256" s="4"/>
      <c r="AF256" s="4"/>
    </row>
    <row r="257" spans="31:32" ht="12.75" x14ac:dyDescent="0.2">
      <c r="AE257" s="4"/>
      <c r="AF257" s="4"/>
    </row>
    <row r="258" spans="31:32" ht="12.75" x14ac:dyDescent="0.2">
      <c r="AE258" s="4"/>
      <c r="AF258" s="4"/>
    </row>
    <row r="259" spans="31:32" ht="12.75" x14ac:dyDescent="0.2">
      <c r="AE259" s="4"/>
      <c r="AF259" s="4"/>
    </row>
    <row r="260" spans="31:32" ht="12.75" x14ac:dyDescent="0.2">
      <c r="AE260" s="4"/>
      <c r="AF260" s="4"/>
    </row>
    <row r="261" spans="31:32" ht="12.75" x14ac:dyDescent="0.2">
      <c r="AE261" s="4"/>
      <c r="AF261" s="4"/>
    </row>
    <row r="262" spans="31:32" ht="12.75" x14ac:dyDescent="0.2">
      <c r="AE262" s="4"/>
      <c r="AF262" s="4"/>
    </row>
    <row r="263" spans="31:32" ht="12.75" x14ac:dyDescent="0.2">
      <c r="AE263" s="4"/>
      <c r="AF263" s="4"/>
    </row>
    <row r="264" spans="31:32" ht="12.75" x14ac:dyDescent="0.2">
      <c r="AE264" s="4"/>
      <c r="AF264" s="4"/>
    </row>
    <row r="265" spans="31:32" ht="12.75" x14ac:dyDescent="0.2">
      <c r="AE265" s="4"/>
      <c r="AF265" s="4"/>
    </row>
    <row r="266" spans="31:32" ht="12.75" x14ac:dyDescent="0.2">
      <c r="AE266" s="4"/>
      <c r="AF266" s="4"/>
    </row>
    <row r="267" spans="31:32" ht="12.75" x14ac:dyDescent="0.2">
      <c r="AE267" s="4"/>
      <c r="AF267" s="4"/>
    </row>
    <row r="268" spans="31:32" ht="12.75" x14ac:dyDescent="0.2">
      <c r="AE268" s="4"/>
      <c r="AF268" s="4"/>
    </row>
    <row r="269" spans="31:32" ht="12.75" x14ac:dyDescent="0.2">
      <c r="AE269" s="4"/>
      <c r="AF269" s="4"/>
    </row>
    <row r="270" spans="31:32" ht="12.75" x14ac:dyDescent="0.2">
      <c r="AE270" s="4"/>
      <c r="AF270" s="4"/>
    </row>
    <row r="271" spans="31:32" ht="12.75" x14ac:dyDescent="0.2">
      <c r="AE271" s="4"/>
      <c r="AF271" s="4"/>
    </row>
    <row r="272" spans="31:32" ht="12.75" x14ac:dyDescent="0.2">
      <c r="AE272" s="4"/>
      <c r="AF272" s="4"/>
    </row>
    <row r="273" spans="31:32" ht="12.75" x14ac:dyDescent="0.2">
      <c r="AE273" s="4"/>
      <c r="AF273" s="4"/>
    </row>
    <row r="274" spans="31:32" ht="12.75" x14ac:dyDescent="0.2">
      <c r="AE274" s="4"/>
      <c r="AF274" s="4"/>
    </row>
    <row r="275" spans="31:32" ht="12.75" x14ac:dyDescent="0.2">
      <c r="AE275" s="4"/>
      <c r="AF275" s="4"/>
    </row>
    <row r="276" spans="31:32" ht="12.75" x14ac:dyDescent="0.2">
      <c r="AE276" s="4"/>
      <c r="AF276" s="4"/>
    </row>
    <row r="277" spans="31:32" ht="12.75" x14ac:dyDescent="0.2">
      <c r="AE277" s="4"/>
      <c r="AF277" s="4"/>
    </row>
    <row r="278" spans="31:32" ht="12.75" x14ac:dyDescent="0.2">
      <c r="AE278" s="4"/>
      <c r="AF278" s="4"/>
    </row>
    <row r="279" spans="31:32" ht="12.75" x14ac:dyDescent="0.2">
      <c r="AE279" s="4"/>
      <c r="AF279" s="4"/>
    </row>
    <row r="280" spans="31:32" ht="12.75" x14ac:dyDescent="0.2">
      <c r="AE280" s="4"/>
      <c r="AF280" s="4"/>
    </row>
    <row r="281" spans="31:32" ht="12.75" x14ac:dyDescent="0.2">
      <c r="AE281" s="4"/>
      <c r="AF281" s="4"/>
    </row>
    <row r="282" spans="31:32" ht="12.75" x14ac:dyDescent="0.2">
      <c r="AE282" s="4"/>
      <c r="AF282" s="4"/>
    </row>
    <row r="283" spans="31:32" ht="12.75" x14ac:dyDescent="0.2">
      <c r="AE283" s="4"/>
      <c r="AF283" s="4"/>
    </row>
    <row r="284" spans="31:32" ht="12.75" x14ac:dyDescent="0.2">
      <c r="AE284" s="4"/>
      <c r="AF284" s="4"/>
    </row>
    <row r="285" spans="31:32" ht="12.75" x14ac:dyDescent="0.2">
      <c r="AE285" s="4"/>
      <c r="AF285" s="4"/>
    </row>
    <row r="286" spans="31:32" ht="12.75" x14ac:dyDescent="0.2">
      <c r="AE286" s="4"/>
      <c r="AF286" s="4"/>
    </row>
    <row r="287" spans="31:32" ht="12.75" x14ac:dyDescent="0.2">
      <c r="AE287" s="4"/>
      <c r="AF287" s="4"/>
    </row>
    <row r="288" spans="31:32" ht="12.75" x14ac:dyDescent="0.2">
      <c r="AE288" s="4"/>
      <c r="AF288" s="4"/>
    </row>
    <row r="289" spans="31:32" ht="12.75" x14ac:dyDescent="0.2">
      <c r="AE289" s="4"/>
      <c r="AF289" s="4"/>
    </row>
    <row r="290" spans="31:32" ht="12.75" x14ac:dyDescent="0.2">
      <c r="AE290" s="4"/>
      <c r="AF290" s="4"/>
    </row>
    <row r="291" spans="31:32" ht="12.75" x14ac:dyDescent="0.2">
      <c r="AE291" s="4"/>
      <c r="AF291" s="4"/>
    </row>
    <row r="292" spans="31:32" ht="12.75" x14ac:dyDescent="0.2">
      <c r="AE292" s="4"/>
      <c r="AF292" s="4"/>
    </row>
    <row r="293" spans="31:32" ht="12.75" x14ac:dyDescent="0.2">
      <c r="AE293" s="4"/>
      <c r="AF293" s="4"/>
    </row>
    <row r="294" spans="31:32" ht="12.75" x14ac:dyDescent="0.2">
      <c r="AE294" s="4"/>
      <c r="AF294" s="4"/>
    </row>
    <row r="295" spans="31:32" ht="12.75" x14ac:dyDescent="0.2">
      <c r="AE295" s="4"/>
      <c r="AF295" s="4"/>
    </row>
    <row r="296" spans="31:32" ht="12.75" x14ac:dyDescent="0.2">
      <c r="AE296" s="4"/>
      <c r="AF296" s="4"/>
    </row>
    <row r="297" spans="31:32" ht="12.75" x14ac:dyDescent="0.2">
      <c r="AE297" s="4"/>
      <c r="AF297" s="4"/>
    </row>
    <row r="298" spans="31:32" ht="12.75" x14ac:dyDescent="0.2">
      <c r="AE298" s="4"/>
      <c r="AF298" s="4"/>
    </row>
    <row r="299" spans="31:32" ht="12.75" x14ac:dyDescent="0.2">
      <c r="AE299" s="4"/>
      <c r="AF299" s="4"/>
    </row>
    <row r="300" spans="31:32" ht="12.75" x14ac:dyDescent="0.2">
      <c r="AE300" s="4"/>
      <c r="AF300" s="4"/>
    </row>
    <row r="301" spans="31:32" ht="12.75" x14ac:dyDescent="0.2">
      <c r="AE301" s="4"/>
      <c r="AF301" s="4"/>
    </row>
    <row r="302" spans="31:32" ht="12.75" x14ac:dyDescent="0.2">
      <c r="AE302" s="4"/>
      <c r="AF302" s="4"/>
    </row>
    <row r="303" spans="31:32" ht="12.75" x14ac:dyDescent="0.2">
      <c r="AE303" s="4"/>
      <c r="AF303" s="4"/>
    </row>
    <row r="304" spans="31:32" ht="12.75" x14ac:dyDescent="0.2">
      <c r="AE304" s="4"/>
      <c r="AF304" s="4"/>
    </row>
    <row r="305" spans="31:32" ht="12.75" x14ac:dyDescent="0.2">
      <c r="AE305" s="4"/>
      <c r="AF305" s="4"/>
    </row>
    <row r="306" spans="31:32" ht="12.75" x14ac:dyDescent="0.2">
      <c r="AE306" s="4"/>
      <c r="AF306" s="4"/>
    </row>
    <row r="307" spans="31:32" ht="12.75" x14ac:dyDescent="0.2">
      <c r="AE307" s="4"/>
      <c r="AF307" s="4"/>
    </row>
    <row r="308" spans="31:32" ht="12.75" x14ac:dyDescent="0.2">
      <c r="AE308" s="4"/>
      <c r="AF308" s="4"/>
    </row>
    <row r="309" spans="31:32" ht="12.75" x14ac:dyDescent="0.2">
      <c r="AE309" s="4"/>
      <c r="AF309" s="4"/>
    </row>
    <row r="310" spans="31:32" ht="12.75" x14ac:dyDescent="0.2">
      <c r="AE310" s="4"/>
      <c r="AF310" s="4"/>
    </row>
    <row r="311" spans="31:32" ht="12.75" x14ac:dyDescent="0.2">
      <c r="AE311" s="4"/>
      <c r="AF311" s="4"/>
    </row>
    <row r="312" spans="31:32" ht="12.75" x14ac:dyDescent="0.2">
      <c r="AE312" s="4"/>
      <c r="AF312" s="4"/>
    </row>
    <row r="313" spans="31:32" ht="12.75" x14ac:dyDescent="0.2">
      <c r="AE313" s="4"/>
      <c r="AF313" s="4"/>
    </row>
    <row r="314" spans="31:32" ht="12.75" x14ac:dyDescent="0.2">
      <c r="AE314" s="4"/>
      <c r="AF314" s="4"/>
    </row>
    <row r="315" spans="31:32" ht="12.75" x14ac:dyDescent="0.2">
      <c r="AE315" s="4"/>
      <c r="AF315" s="4"/>
    </row>
    <row r="316" spans="31:32" ht="12.75" x14ac:dyDescent="0.2">
      <c r="AE316" s="4"/>
      <c r="AF316" s="4"/>
    </row>
    <row r="317" spans="31:32" ht="12.75" x14ac:dyDescent="0.2">
      <c r="AE317" s="4"/>
      <c r="AF317" s="4"/>
    </row>
    <row r="318" spans="31:32" ht="12.75" x14ac:dyDescent="0.2">
      <c r="AE318" s="4"/>
      <c r="AF318" s="4"/>
    </row>
    <row r="319" spans="31:32" ht="12.75" x14ac:dyDescent="0.2">
      <c r="AE319" s="4"/>
      <c r="AF319" s="4"/>
    </row>
    <row r="320" spans="31:32" ht="12.75" x14ac:dyDescent="0.2">
      <c r="AE320" s="4"/>
      <c r="AF320" s="4"/>
    </row>
    <row r="321" spans="31:32" ht="12.75" x14ac:dyDescent="0.2">
      <c r="AE321" s="4"/>
      <c r="AF321" s="4"/>
    </row>
    <row r="322" spans="31:32" ht="12.75" x14ac:dyDescent="0.2">
      <c r="AE322" s="4"/>
      <c r="AF322" s="4"/>
    </row>
    <row r="323" spans="31:32" ht="12.75" x14ac:dyDescent="0.2">
      <c r="AE323" s="4"/>
      <c r="AF323" s="4"/>
    </row>
    <row r="324" spans="31:32" ht="12.75" x14ac:dyDescent="0.2">
      <c r="AE324" s="4"/>
      <c r="AF324" s="4"/>
    </row>
    <row r="325" spans="31:32" ht="12.75" x14ac:dyDescent="0.2">
      <c r="AE325" s="4"/>
      <c r="AF325" s="4"/>
    </row>
    <row r="326" spans="31:32" ht="12.75" x14ac:dyDescent="0.2">
      <c r="AE326" s="4"/>
      <c r="AF326" s="4"/>
    </row>
    <row r="327" spans="31:32" ht="12.75" x14ac:dyDescent="0.2">
      <c r="AE327" s="4"/>
      <c r="AF327" s="4"/>
    </row>
    <row r="328" spans="31:32" ht="12.75" x14ac:dyDescent="0.2">
      <c r="AE328" s="4"/>
      <c r="AF328" s="4"/>
    </row>
    <row r="329" spans="31:32" ht="12.75" x14ac:dyDescent="0.2">
      <c r="AE329" s="4"/>
      <c r="AF329" s="4"/>
    </row>
    <row r="330" spans="31:32" ht="12.75" x14ac:dyDescent="0.2">
      <c r="AE330" s="4"/>
      <c r="AF330" s="4"/>
    </row>
    <row r="331" spans="31:32" ht="12.75" x14ac:dyDescent="0.2">
      <c r="AE331" s="4"/>
      <c r="AF331" s="4"/>
    </row>
    <row r="332" spans="31:32" ht="12.75" x14ac:dyDescent="0.2">
      <c r="AE332" s="4"/>
      <c r="AF332" s="4"/>
    </row>
    <row r="333" spans="31:32" ht="12.75" x14ac:dyDescent="0.2">
      <c r="AE333" s="4"/>
      <c r="AF333" s="4"/>
    </row>
    <row r="334" spans="31:32" ht="12.75" x14ac:dyDescent="0.2">
      <c r="AE334" s="4"/>
      <c r="AF334" s="4"/>
    </row>
    <row r="335" spans="31:32" ht="12.75" x14ac:dyDescent="0.2">
      <c r="AE335" s="4"/>
      <c r="AF335" s="4"/>
    </row>
    <row r="336" spans="31:32" ht="12.75" x14ac:dyDescent="0.2">
      <c r="AE336" s="4"/>
      <c r="AF336" s="4"/>
    </row>
    <row r="337" spans="31:32" ht="12.75" x14ac:dyDescent="0.2">
      <c r="AE337" s="4"/>
      <c r="AF337" s="4"/>
    </row>
    <row r="338" spans="31:32" ht="12.75" x14ac:dyDescent="0.2">
      <c r="AE338" s="4"/>
      <c r="AF338" s="4"/>
    </row>
    <row r="339" spans="31:32" ht="12.75" x14ac:dyDescent="0.2">
      <c r="AE339" s="4"/>
      <c r="AF339" s="4"/>
    </row>
    <row r="340" spans="31:32" ht="12.75" x14ac:dyDescent="0.2">
      <c r="AE340" s="4"/>
      <c r="AF340" s="4"/>
    </row>
    <row r="341" spans="31:32" ht="12.75" x14ac:dyDescent="0.2">
      <c r="AE341" s="4"/>
      <c r="AF341" s="4"/>
    </row>
    <row r="342" spans="31:32" ht="12.75" x14ac:dyDescent="0.2">
      <c r="AE342" s="4"/>
      <c r="AF342" s="4"/>
    </row>
    <row r="343" spans="31:32" ht="12.75" x14ac:dyDescent="0.2">
      <c r="AE343" s="4"/>
      <c r="AF343" s="4"/>
    </row>
    <row r="344" spans="31:32" ht="12.75" x14ac:dyDescent="0.2">
      <c r="AE344" s="4"/>
      <c r="AF344" s="4"/>
    </row>
    <row r="345" spans="31:32" ht="12.75" x14ac:dyDescent="0.2">
      <c r="AE345" s="4"/>
      <c r="AF345" s="4"/>
    </row>
    <row r="346" spans="31:32" ht="12.75" x14ac:dyDescent="0.2">
      <c r="AE346" s="4"/>
      <c r="AF346" s="4"/>
    </row>
    <row r="347" spans="31:32" ht="12.75" x14ac:dyDescent="0.2">
      <c r="AE347" s="4"/>
      <c r="AF347" s="4"/>
    </row>
    <row r="348" spans="31:32" ht="12.75" x14ac:dyDescent="0.2">
      <c r="AE348" s="4"/>
      <c r="AF348" s="4"/>
    </row>
    <row r="349" spans="31:32" ht="12.75" x14ac:dyDescent="0.2">
      <c r="AE349" s="4"/>
      <c r="AF349" s="4"/>
    </row>
    <row r="350" spans="31:32" ht="12.75" x14ac:dyDescent="0.2">
      <c r="AE350" s="4"/>
      <c r="AF350" s="4"/>
    </row>
    <row r="351" spans="31:32" ht="12.75" x14ac:dyDescent="0.2">
      <c r="AE351" s="4"/>
      <c r="AF351" s="4"/>
    </row>
    <row r="352" spans="31:32" ht="12.75" x14ac:dyDescent="0.2">
      <c r="AE352" s="4"/>
      <c r="AF352" s="4"/>
    </row>
    <row r="353" spans="31:32" ht="12.75" x14ac:dyDescent="0.2">
      <c r="AE353" s="4"/>
      <c r="AF353" s="4"/>
    </row>
    <row r="354" spans="31:32" ht="12.75" x14ac:dyDescent="0.2">
      <c r="AE354" s="4"/>
      <c r="AF354" s="4"/>
    </row>
    <row r="355" spans="31:32" ht="12.75" x14ac:dyDescent="0.2">
      <c r="AE355" s="4"/>
      <c r="AF355" s="4"/>
    </row>
    <row r="356" spans="31:32" ht="12.75" x14ac:dyDescent="0.2">
      <c r="AE356" s="4"/>
      <c r="AF356" s="4"/>
    </row>
    <row r="357" spans="31:32" ht="12.75" x14ac:dyDescent="0.2">
      <c r="AE357" s="4"/>
      <c r="AF357" s="4"/>
    </row>
    <row r="358" spans="31:32" ht="12.75" x14ac:dyDescent="0.2">
      <c r="AE358" s="4"/>
      <c r="AF358" s="4"/>
    </row>
    <row r="359" spans="31:32" ht="12.75" x14ac:dyDescent="0.2">
      <c r="AE359" s="4"/>
      <c r="AF359" s="4"/>
    </row>
    <row r="360" spans="31:32" ht="12.75" x14ac:dyDescent="0.2">
      <c r="AE360" s="4"/>
      <c r="AF360" s="4"/>
    </row>
    <row r="361" spans="31:32" ht="12.75" x14ac:dyDescent="0.2">
      <c r="AE361" s="4"/>
      <c r="AF361" s="4"/>
    </row>
    <row r="362" spans="31:32" ht="12.75" x14ac:dyDescent="0.2">
      <c r="AE362" s="4"/>
      <c r="AF362" s="4"/>
    </row>
    <row r="363" spans="31:32" ht="12.75" x14ac:dyDescent="0.2">
      <c r="AE363" s="4"/>
      <c r="AF363" s="4"/>
    </row>
    <row r="364" spans="31:32" ht="12.75" x14ac:dyDescent="0.2">
      <c r="AE364" s="4"/>
      <c r="AF364" s="4"/>
    </row>
    <row r="365" spans="31:32" ht="12.75" x14ac:dyDescent="0.2">
      <c r="AE365" s="4"/>
      <c r="AF365" s="4"/>
    </row>
    <row r="366" spans="31:32" ht="12.75" x14ac:dyDescent="0.2">
      <c r="AE366" s="4"/>
      <c r="AF366" s="4"/>
    </row>
    <row r="367" spans="31:32" ht="12.75" x14ac:dyDescent="0.2">
      <c r="AE367" s="4"/>
      <c r="AF367" s="4"/>
    </row>
    <row r="368" spans="31:32" ht="12.75" x14ac:dyDescent="0.2">
      <c r="AE368" s="4"/>
      <c r="AF368" s="4"/>
    </row>
    <row r="369" spans="31:32" ht="12.75" x14ac:dyDescent="0.2">
      <c r="AE369" s="4"/>
      <c r="AF369" s="4"/>
    </row>
    <row r="370" spans="31:32" ht="12.75" x14ac:dyDescent="0.2">
      <c r="AE370" s="4"/>
      <c r="AF370" s="4"/>
    </row>
    <row r="371" spans="31:32" ht="12.75" x14ac:dyDescent="0.2">
      <c r="AE371" s="4"/>
      <c r="AF371" s="4"/>
    </row>
    <row r="372" spans="31:32" ht="12.75" x14ac:dyDescent="0.2">
      <c r="AE372" s="4"/>
      <c r="AF372" s="4"/>
    </row>
    <row r="373" spans="31:32" ht="12.75" x14ac:dyDescent="0.2">
      <c r="AE373" s="4"/>
      <c r="AF373" s="4"/>
    </row>
    <row r="374" spans="31:32" ht="12.75" x14ac:dyDescent="0.2">
      <c r="AE374" s="4"/>
      <c r="AF374" s="4"/>
    </row>
    <row r="375" spans="31:32" ht="12.75" x14ac:dyDescent="0.2">
      <c r="AE375" s="4"/>
      <c r="AF375" s="4"/>
    </row>
    <row r="376" spans="31:32" ht="12.75" x14ac:dyDescent="0.2">
      <c r="AE376" s="4"/>
      <c r="AF376" s="4"/>
    </row>
    <row r="377" spans="31:32" ht="12.75" x14ac:dyDescent="0.2">
      <c r="AE377" s="4"/>
      <c r="AF377" s="4"/>
    </row>
    <row r="378" spans="31:32" ht="12.75" x14ac:dyDescent="0.2">
      <c r="AE378" s="4"/>
      <c r="AF378" s="4"/>
    </row>
    <row r="379" spans="31:32" ht="12.75" x14ac:dyDescent="0.2">
      <c r="AE379" s="4"/>
      <c r="AF379" s="4"/>
    </row>
    <row r="380" spans="31:32" ht="12.75" x14ac:dyDescent="0.2">
      <c r="AE380" s="4"/>
      <c r="AF380" s="4"/>
    </row>
    <row r="381" spans="31:32" ht="12.75" x14ac:dyDescent="0.2">
      <c r="AE381" s="4"/>
      <c r="AF381" s="4"/>
    </row>
    <row r="382" spans="31:32" ht="12.75" x14ac:dyDescent="0.2">
      <c r="AE382" s="4"/>
      <c r="AF382" s="4"/>
    </row>
    <row r="383" spans="31:32" ht="12.75" x14ac:dyDescent="0.2">
      <c r="AE383" s="4"/>
      <c r="AF383" s="4"/>
    </row>
    <row r="384" spans="31:32" ht="12.75" x14ac:dyDescent="0.2">
      <c r="AE384" s="4"/>
      <c r="AF384" s="4"/>
    </row>
    <row r="385" spans="31:32" ht="12.75" x14ac:dyDescent="0.2">
      <c r="AE385" s="4"/>
      <c r="AF385" s="4"/>
    </row>
    <row r="386" spans="31:32" ht="12.75" x14ac:dyDescent="0.2">
      <c r="AE386" s="4"/>
      <c r="AF386" s="4"/>
    </row>
    <row r="387" spans="31:32" ht="12.75" x14ac:dyDescent="0.2">
      <c r="AE387" s="4"/>
      <c r="AF387" s="4"/>
    </row>
    <row r="388" spans="31:32" ht="12.75" x14ac:dyDescent="0.2">
      <c r="AE388" s="4"/>
      <c r="AF388" s="4"/>
    </row>
    <row r="389" spans="31:32" ht="12.75" x14ac:dyDescent="0.2">
      <c r="AE389" s="4"/>
      <c r="AF389" s="4"/>
    </row>
    <row r="390" spans="31:32" ht="12.75" x14ac:dyDescent="0.2">
      <c r="AE390" s="4"/>
      <c r="AF390" s="4"/>
    </row>
    <row r="391" spans="31:32" ht="12.75" x14ac:dyDescent="0.2">
      <c r="AE391" s="4"/>
      <c r="AF391" s="4"/>
    </row>
    <row r="392" spans="31:32" ht="12.75" x14ac:dyDescent="0.2">
      <c r="AE392" s="4"/>
      <c r="AF392" s="4"/>
    </row>
    <row r="393" spans="31:32" ht="12.75" x14ac:dyDescent="0.2">
      <c r="AE393" s="4"/>
      <c r="AF393" s="4"/>
    </row>
    <row r="394" spans="31:32" ht="12.75" x14ac:dyDescent="0.2">
      <c r="AE394" s="4"/>
      <c r="AF394" s="4"/>
    </row>
    <row r="395" spans="31:32" ht="12.75" x14ac:dyDescent="0.2">
      <c r="AE395" s="4"/>
      <c r="AF395" s="4"/>
    </row>
    <row r="396" spans="31:32" ht="12.75" x14ac:dyDescent="0.2">
      <c r="AE396" s="4"/>
      <c r="AF396" s="4"/>
    </row>
    <row r="397" spans="31:32" ht="12.75" x14ac:dyDescent="0.2">
      <c r="AE397" s="4"/>
      <c r="AF397" s="4"/>
    </row>
    <row r="398" spans="31:32" ht="12.75" x14ac:dyDescent="0.2">
      <c r="AE398" s="4"/>
      <c r="AF398" s="4"/>
    </row>
    <row r="399" spans="31:32" ht="12.75" x14ac:dyDescent="0.2">
      <c r="AE399" s="4"/>
      <c r="AF399" s="4"/>
    </row>
    <row r="400" spans="31:32" ht="12.75" x14ac:dyDescent="0.2">
      <c r="AE400" s="4"/>
      <c r="AF400" s="4"/>
    </row>
    <row r="401" spans="31:32" ht="12.75" x14ac:dyDescent="0.2">
      <c r="AE401" s="4"/>
      <c r="AF401" s="4"/>
    </row>
    <row r="402" spans="31:32" ht="12.75" x14ac:dyDescent="0.2">
      <c r="AE402" s="4"/>
      <c r="AF402" s="4"/>
    </row>
    <row r="403" spans="31:32" ht="12.75" x14ac:dyDescent="0.2">
      <c r="AE403" s="4"/>
      <c r="AF403" s="4"/>
    </row>
    <row r="404" spans="31:32" ht="12.75" x14ac:dyDescent="0.2">
      <c r="AE404" s="4"/>
      <c r="AF404" s="4"/>
    </row>
    <row r="405" spans="31:32" ht="12.75" x14ac:dyDescent="0.2">
      <c r="AE405" s="4"/>
      <c r="AF405" s="4"/>
    </row>
    <row r="406" spans="31:32" ht="12.75" x14ac:dyDescent="0.2">
      <c r="AE406" s="4"/>
      <c r="AF406" s="4"/>
    </row>
    <row r="407" spans="31:32" ht="12.75" x14ac:dyDescent="0.2">
      <c r="AE407" s="4"/>
      <c r="AF407" s="4"/>
    </row>
    <row r="408" spans="31:32" ht="12.75" x14ac:dyDescent="0.2">
      <c r="AE408" s="4"/>
      <c r="AF408" s="4"/>
    </row>
    <row r="409" spans="31:32" ht="12.75" x14ac:dyDescent="0.2">
      <c r="AE409" s="4"/>
      <c r="AF409" s="4"/>
    </row>
    <row r="410" spans="31:32" ht="12.75" x14ac:dyDescent="0.2">
      <c r="AE410" s="4"/>
      <c r="AF410" s="4"/>
    </row>
    <row r="411" spans="31:32" ht="12.75" x14ac:dyDescent="0.2">
      <c r="AE411" s="4"/>
      <c r="AF411" s="4"/>
    </row>
    <row r="412" spans="31:32" ht="12.75" x14ac:dyDescent="0.2">
      <c r="AE412" s="4"/>
      <c r="AF412" s="4"/>
    </row>
    <row r="413" spans="31:32" ht="12.75" x14ac:dyDescent="0.2">
      <c r="AE413" s="4"/>
      <c r="AF413" s="4"/>
    </row>
    <row r="414" spans="31:32" ht="12.75" x14ac:dyDescent="0.2">
      <c r="AE414" s="4"/>
      <c r="AF414" s="4"/>
    </row>
    <row r="415" spans="31:32" ht="12.75" x14ac:dyDescent="0.2">
      <c r="AE415" s="4"/>
      <c r="AF415" s="4"/>
    </row>
    <row r="416" spans="31:32" ht="12.75" x14ac:dyDescent="0.2">
      <c r="AE416" s="4"/>
      <c r="AF416" s="4"/>
    </row>
    <row r="417" spans="31:32" ht="12.75" x14ac:dyDescent="0.2">
      <c r="AE417" s="4"/>
      <c r="AF417" s="4"/>
    </row>
    <row r="418" spans="31:32" ht="12.75" x14ac:dyDescent="0.2">
      <c r="AE418" s="4"/>
      <c r="AF418" s="4"/>
    </row>
    <row r="419" spans="31:32" ht="12.75" x14ac:dyDescent="0.2">
      <c r="AE419" s="4"/>
      <c r="AF419" s="4"/>
    </row>
    <row r="420" spans="31:32" ht="12.75" x14ac:dyDescent="0.2">
      <c r="AE420" s="4"/>
      <c r="AF420" s="4"/>
    </row>
    <row r="421" spans="31:32" ht="12.75" x14ac:dyDescent="0.2">
      <c r="AE421" s="4"/>
      <c r="AF421" s="4"/>
    </row>
    <row r="422" spans="31:32" ht="12.75" x14ac:dyDescent="0.2">
      <c r="AE422" s="4"/>
      <c r="AF422" s="4"/>
    </row>
    <row r="423" spans="31:32" ht="12.75" x14ac:dyDescent="0.2">
      <c r="AE423" s="4"/>
      <c r="AF423" s="4"/>
    </row>
    <row r="424" spans="31:32" ht="12.75" x14ac:dyDescent="0.2">
      <c r="AE424" s="4"/>
      <c r="AF424" s="4"/>
    </row>
    <row r="425" spans="31:32" ht="12.75" x14ac:dyDescent="0.2">
      <c r="AE425" s="4"/>
      <c r="AF425" s="4"/>
    </row>
    <row r="426" spans="31:32" ht="12.75" x14ac:dyDescent="0.2">
      <c r="AE426" s="4"/>
      <c r="AF426" s="4"/>
    </row>
    <row r="427" spans="31:32" ht="12.75" x14ac:dyDescent="0.2">
      <c r="AE427" s="4"/>
      <c r="AF427" s="4"/>
    </row>
    <row r="428" spans="31:32" ht="12.75" x14ac:dyDescent="0.2">
      <c r="AE428" s="4"/>
      <c r="AF428" s="4"/>
    </row>
    <row r="429" spans="31:32" ht="12.75" x14ac:dyDescent="0.2">
      <c r="AE429" s="4"/>
      <c r="AF429" s="4"/>
    </row>
    <row r="430" spans="31:32" ht="12.75" x14ac:dyDescent="0.2">
      <c r="AE430" s="4"/>
      <c r="AF430" s="4"/>
    </row>
    <row r="431" spans="31:32" ht="12.75" x14ac:dyDescent="0.2">
      <c r="AE431" s="4"/>
      <c r="AF431" s="4"/>
    </row>
    <row r="432" spans="31:32" ht="12.75" x14ac:dyDescent="0.2">
      <c r="AE432" s="4"/>
      <c r="AF432" s="4"/>
    </row>
    <row r="433" spans="31:32" ht="12.75" x14ac:dyDescent="0.2">
      <c r="AE433" s="4"/>
      <c r="AF433" s="4"/>
    </row>
    <row r="434" spans="31:32" ht="12.75" x14ac:dyDescent="0.2">
      <c r="AE434" s="4"/>
      <c r="AF434" s="4"/>
    </row>
    <row r="435" spans="31:32" ht="12.75" x14ac:dyDescent="0.2">
      <c r="AE435" s="4"/>
      <c r="AF435" s="4"/>
    </row>
    <row r="436" spans="31:32" ht="12.75" x14ac:dyDescent="0.2">
      <c r="AE436" s="4"/>
      <c r="AF436" s="4"/>
    </row>
    <row r="437" spans="31:32" ht="12.75" x14ac:dyDescent="0.2">
      <c r="AE437" s="4"/>
      <c r="AF437" s="4"/>
    </row>
    <row r="438" spans="31:32" ht="12.75" x14ac:dyDescent="0.2">
      <c r="AE438" s="4"/>
      <c r="AF438" s="4"/>
    </row>
    <row r="439" spans="31:32" ht="12.75" x14ac:dyDescent="0.2">
      <c r="AE439" s="4"/>
      <c r="AF439" s="4"/>
    </row>
    <row r="440" spans="31:32" ht="12.75" x14ac:dyDescent="0.2">
      <c r="AE440" s="4"/>
      <c r="AF440" s="4"/>
    </row>
    <row r="441" spans="31:32" ht="12.75" x14ac:dyDescent="0.2">
      <c r="AE441" s="4"/>
      <c r="AF441" s="4"/>
    </row>
    <row r="442" spans="31:32" ht="12.75" x14ac:dyDescent="0.2">
      <c r="AE442" s="4"/>
      <c r="AF442" s="4"/>
    </row>
    <row r="443" spans="31:32" ht="12.75" x14ac:dyDescent="0.2">
      <c r="AE443" s="4"/>
      <c r="AF443" s="4"/>
    </row>
    <row r="444" spans="31:32" ht="12.75" x14ac:dyDescent="0.2">
      <c r="AE444" s="4"/>
      <c r="AF444" s="4"/>
    </row>
    <row r="445" spans="31:32" ht="12.75" x14ac:dyDescent="0.2">
      <c r="AE445" s="4"/>
      <c r="AF445" s="4"/>
    </row>
    <row r="446" spans="31:32" ht="12.75" x14ac:dyDescent="0.2">
      <c r="AE446" s="4"/>
      <c r="AF446" s="4"/>
    </row>
    <row r="447" spans="31:32" ht="12.75" x14ac:dyDescent="0.2">
      <c r="AE447" s="4"/>
      <c r="AF447" s="4"/>
    </row>
    <row r="448" spans="31:32" ht="12.75" x14ac:dyDescent="0.2">
      <c r="AE448" s="4"/>
      <c r="AF448" s="4"/>
    </row>
    <row r="449" spans="31:32" ht="12.75" x14ac:dyDescent="0.2">
      <c r="AE449" s="4"/>
      <c r="AF449" s="4"/>
    </row>
    <row r="450" spans="31:32" ht="12.75" x14ac:dyDescent="0.2">
      <c r="AE450" s="4"/>
      <c r="AF450" s="4"/>
    </row>
    <row r="451" spans="31:32" ht="12.75" x14ac:dyDescent="0.2">
      <c r="AE451" s="4"/>
      <c r="AF451" s="4"/>
    </row>
    <row r="452" spans="31:32" ht="12.75" x14ac:dyDescent="0.2">
      <c r="AE452" s="4"/>
      <c r="AF452" s="4"/>
    </row>
    <row r="453" spans="31:32" ht="12.75" x14ac:dyDescent="0.2">
      <c r="AE453" s="4"/>
      <c r="AF453" s="4"/>
    </row>
    <row r="454" spans="31:32" ht="12.75" x14ac:dyDescent="0.2">
      <c r="AE454" s="4"/>
      <c r="AF454" s="4"/>
    </row>
    <row r="455" spans="31:32" ht="12.75" x14ac:dyDescent="0.2">
      <c r="AE455" s="4"/>
      <c r="AF455" s="4"/>
    </row>
    <row r="456" spans="31:32" ht="12.75" x14ac:dyDescent="0.2">
      <c r="AE456" s="4"/>
      <c r="AF456" s="4"/>
    </row>
    <row r="457" spans="31:32" ht="12.75" x14ac:dyDescent="0.2">
      <c r="AE457" s="4"/>
      <c r="AF457" s="4"/>
    </row>
    <row r="458" spans="31:32" ht="12.75" x14ac:dyDescent="0.2">
      <c r="AE458" s="4"/>
      <c r="AF458" s="4"/>
    </row>
    <row r="459" spans="31:32" ht="12.75" x14ac:dyDescent="0.2">
      <c r="AE459" s="4"/>
      <c r="AF459" s="4"/>
    </row>
    <row r="460" spans="31:32" ht="12.75" x14ac:dyDescent="0.2">
      <c r="AE460" s="4"/>
      <c r="AF460" s="4"/>
    </row>
    <row r="461" spans="31:32" ht="12.75" x14ac:dyDescent="0.2">
      <c r="AE461" s="4"/>
      <c r="AF461" s="4"/>
    </row>
    <row r="462" spans="31:32" ht="12.75" x14ac:dyDescent="0.2">
      <c r="AE462" s="4"/>
      <c r="AF462" s="4"/>
    </row>
    <row r="463" spans="31:32" ht="12.75" x14ac:dyDescent="0.2">
      <c r="AE463" s="4"/>
      <c r="AF463" s="4"/>
    </row>
    <row r="464" spans="31:32" ht="12.75" x14ac:dyDescent="0.2">
      <c r="AE464" s="4"/>
      <c r="AF464" s="4"/>
    </row>
    <row r="465" spans="31:32" ht="12.75" x14ac:dyDescent="0.2">
      <c r="AE465" s="4"/>
      <c r="AF465" s="4"/>
    </row>
    <row r="466" spans="31:32" ht="12.75" x14ac:dyDescent="0.2">
      <c r="AE466" s="4"/>
      <c r="AF466" s="4"/>
    </row>
    <row r="467" spans="31:32" ht="12.75" x14ac:dyDescent="0.2">
      <c r="AE467" s="4"/>
      <c r="AF467" s="4"/>
    </row>
    <row r="468" spans="31:32" ht="12.75" x14ac:dyDescent="0.2">
      <c r="AE468" s="4"/>
      <c r="AF468" s="4"/>
    </row>
    <row r="469" spans="31:32" ht="12.75" x14ac:dyDescent="0.2">
      <c r="AE469" s="4"/>
      <c r="AF469" s="4"/>
    </row>
    <row r="470" spans="31:32" ht="12.75" x14ac:dyDescent="0.2">
      <c r="AE470" s="4"/>
      <c r="AF470" s="4"/>
    </row>
    <row r="471" spans="31:32" ht="12.75" x14ac:dyDescent="0.2">
      <c r="AE471" s="4"/>
      <c r="AF471" s="4"/>
    </row>
    <row r="472" spans="31:32" ht="12.75" x14ac:dyDescent="0.2">
      <c r="AE472" s="4"/>
      <c r="AF472" s="4"/>
    </row>
    <row r="473" spans="31:32" ht="12.75" x14ac:dyDescent="0.2">
      <c r="AE473" s="4"/>
      <c r="AF473" s="4"/>
    </row>
    <row r="474" spans="31:32" ht="12.75" x14ac:dyDescent="0.2">
      <c r="AE474" s="4"/>
      <c r="AF474" s="4"/>
    </row>
    <row r="475" spans="31:32" ht="12.75" x14ac:dyDescent="0.2">
      <c r="AE475" s="4"/>
      <c r="AF475" s="4"/>
    </row>
    <row r="476" spans="31:32" ht="12.75" x14ac:dyDescent="0.2">
      <c r="AE476" s="4"/>
      <c r="AF476" s="4"/>
    </row>
    <row r="477" spans="31:32" ht="12.75" x14ac:dyDescent="0.2">
      <c r="AE477" s="4"/>
      <c r="AF477" s="4"/>
    </row>
    <row r="478" spans="31:32" ht="12.75" x14ac:dyDescent="0.2">
      <c r="AE478" s="4"/>
      <c r="AF478" s="4"/>
    </row>
    <row r="479" spans="31:32" ht="12.75" x14ac:dyDescent="0.2">
      <c r="AE479" s="4"/>
      <c r="AF479" s="4"/>
    </row>
    <row r="480" spans="31:32" ht="12.75" x14ac:dyDescent="0.2">
      <c r="AE480" s="4"/>
      <c r="AF480" s="4"/>
    </row>
    <row r="481" spans="31:32" ht="12.75" x14ac:dyDescent="0.2">
      <c r="AE481" s="4"/>
      <c r="AF481" s="4"/>
    </row>
    <row r="482" spans="31:32" ht="12.75" x14ac:dyDescent="0.2">
      <c r="AE482" s="4"/>
      <c r="AF482" s="4"/>
    </row>
    <row r="483" spans="31:32" ht="12.75" x14ac:dyDescent="0.2">
      <c r="AE483" s="4"/>
      <c r="AF483" s="4"/>
    </row>
    <row r="484" spans="31:32" ht="12.75" x14ac:dyDescent="0.2">
      <c r="AE484" s="4"/>
      <c r="AF484" s="4"/>
    </row>
    <row r="485" spans="31:32" ht="12.75" x14ac:dyDescent="0.2">
      <c r="AE485" s="4"/>
      <c r="AF485" s="4"/>
    </row>
    <row r="486" spans="31:32" ht="12.75" x14ac:dyDescent="0.2">
      <c r="AE486" s="4"/>
      <c r="AF486" s="4"/>
    </row>
    <row r="487" spans="31:32" ht="12.75" x14ac:dyDescent="0.2">
      <c r="AE487" s="4"/>
      <c r="AF487" s="4"/>
    </row>
    <row r="488" spans="31:32" ht="12.75" x14ac:dyDescent="0.2">
      <c r="AE488" s="4"/>
      <c r="AF488" s="4"/>
    </row>
    <row r="489" spans="31:32" ht="12.75" x14ac:dyDescent="0.2">
      <c r="AE489" s="4"/>
      <c r="AF489" s="4"/>
    </row>
    <row r="490" spans="31:32" ht="12.75" x14ac:dyDescent="0.2">
      <c r="AE490" s="4"/>
      <c r="AF490" s="4"/>
    </row>
    <row r="491" spans="31:32" ht="12.75" x14ac:dyDescent="0.2">
      <c r="AE491" s="4"/>
      <c r="AF491" s="4"/>
    </row>
    <row r="492" spans="31:32" ht="12.75" x14ac:dyDescent="0.2">
      <c r="AE492" s="4"/>
      <c r="AF492" s="4"/>
    </row>
    <row r="493" spans="31:32" ht="12.75" x14ac:dyDescent="0.2">
      <c r="AE493" s="4"/>
      <c r="AF493" s="4"/>
    </row>
    <row r="494" spans="31:32" ht="12.75" x14ac:dyDescent="0.2">
      <c r="AE494" s="4"/>
      <c r="AF494" s="4"/>
    </row>
    <row r="495" spans="31:32" ht="12.75" x14ac:dyDescent="0.2">
      <c r="AE495" s="4"/>
      <c r="AF495" s="4"/>
    </row>
    <row r="496" spans="31:32" ht="12.75" x14ac:dyDescent="0.2">
      <c r="AE496" s="4"/>
      <c r="AF496" s="4"/>
    </row>
    <row r="497" spans="31:32" ht="12.75" x14ac:dyDescent="0.2">
      <c r="AE497" s="4"/>
      <c r="AF497" s="4"/>
    </row>
    <row r="498" spans="31:32" ht="12.75" x14ac:dyDescent="0.2">
      <c r="AE498" s="4"/>
      <c r="AF498" s="4"/>
    </row>
    <row r="499" spans="31:32" ht="12.75" x14ac:dyDescent="0.2">
      <c r="AE499" s="4"/>
      <c r="AF499" s="4"/>
    </row>
    <row r="500" spans="31:32" ht="12.75" x14ac:dyDescent="0.2">
      <c r="AE500" s="4"/>
      <c r="AF500" s="4"/>
    </row>
    <row r="501" spans="31:32" ht="12.75" x14ac:dyDescent="0.2">
      <c r="AE501" s="4"/>
      <c r="AF501" s="4"/>
    </row>
    <row r="502" spans="31:32" ht="12.75" x14ac:dyDescent="0.2">
      <c r="AE502" s="4"/>
      <c r="AF502" s="4"/>
    </row>
    <row r="503" spans="31:32" ht="12.75" x14ac:dyDescent="0.2">
      <c r="AE503" s="4"/>
      <c r="AF503" s="4"/>
    </row>
    <row r="504" spans="31:32" ht="12.75" x14ac:dyDescent="0.2">
      <c r="AE504" s="4"/>
      <c r="AF504" s="4"/>
    </row>
    <row r="505" spans="31:32" ht="12.75" x14ac:dyDescent="0.2">
      <c r="AE505" s="4"/>
      <c r="AF505" s="4"/>
    </row>
    <row r="506" spans="31:32" ht="12.75" x14ac:dyDescent="0.2">
      <c r="AE506" s="4"/>
      <c r="AF506" s="4"/>
    </row>
    <row r="507" spans="31:32" ht="12.75" x14ac:dyDescent="0.2">
      <c r="AE507" s="4"/>
      <c r="AF507" s="4"/>
    </row>
    <row r="508" spans="31:32" ht="12.75" x14ac:dyDescent="0.2">
      <c r="AE508" s="4"/>
      <c r="AF508" s="4"/>
    </row>
    <row r="509" spans="31:32" ht="12.75" x14ac:dyDescent="0.2">
      <c r="AE509" s="4"/>
      <c r="AF509" s="4"/>
    </row>
    <row r="510" spans="31:32" ht="12.75" x14ac:dyDescent="0.2">
      <c r="AE510" s="4"/>
      <c r="AF510" s="4"/>
    </row>
    <row r="511" spans="31:32" ht="12.75" x14ac:dyDescent="0.2">
      <c r="AE511" s="4"/>
      <c r="AF511" s="4"/>
    </row>
    <row r="512" spans="31:32" ht="12.75" x14ac:dyDescent="0.2">
      <c r="AE512" s="4"/>
      <c r="AF512" s="4"/>
    </row>
    <row r="513" spans="31:32" ht="12.75" x14ac:dyDescent="0.2">
      <c r="AE513" s="4"/>
      <c r="AF513" s="4"/>
    </row>
    <row r="514" spans="31:32" ht="12.75" x14ac:dyDescent="0.2">
      <c r="AE514" s="4"/>
      <c r="AF514" s="4"/>
    </row>
    <row r="515" spans="31:32" ht="12.75" x14ac:dyDescent="0.2">
      <c r="AE515" s="4"/>
      <c r="AF515" s="4"/>
    </row>
    <row r="516" spans="31:32" ht="12.75" x14ac:dyDescent="0.2">
      <c r="AE516" s="4"/>
      <c r="AF516" s="4"/>
    </row>
    <row r="517" spans="31:32" ht="12.75" x14ac:dyDescent="0.2">
      <c r="AE517" s="4"/>
      <c r="AF517" s="4"/>
    </row>
    <row r="518" spans="31:32" ht="12.75" x14ac:dyDescent="0.2">
      <c r="AE518" s="4"/>
      <c r="AF518" s="4"/>
    </row>
    <row r="519" spans="31:32" ht="12.75" x14ac:dyDescent="0.2">
      <c r="AE519" s="4"/>
      <c r="AF519" s="4"/>
    </row>
    <row r="520" spans="31:32" ht="12.75" x14ac:dyDescent="0.2">
      <c r="AE520" s="4"/>
      <c r="AF520" s="4"/>
    </row>
    <row r="521" spans="31:32" ht="12.75" x14ac:dyDescent="0.2">
      <c r="AE521" s="4"/>
      <c r="AF521" s="4"/>
    </row>
    <row r="522" spans="31:32" ht="12.75" x14ac:dyDescent="0.2">
      <c r="AE522" s="4"/>
      <c r="AF522" s="4"/>
    </row>
    <row r="523" spans="31:32" ht="12.75" x14ac:dyDescent="0.2">
      <c r="AE523" s="4"/>
      <c r="AF523" s="4"/>
    </row>
    <row r="524" spans="31:32" ht="12.75" x14ac:dyDescent="0.2">
      <c r="AE524" s="4"/>
      <c r="AF524" s="4"/>
    </row>
    <row r="525" spans="31:32" ht="12.75" x14ac:dyDescent="0.2">
      <c r="AE525" s="4"/>
      <c r="AF525" s="4"/>
    </row>
    <row r="526" spans="31:32" ht="12.75" x14ac:dyDescent="0.2">
      <c r="AE526" s="4"/>
      <c r="AF526" s="4"/>
    </row>
    <row r="527" spans="31:32" ht="12.75" x14ac:dyDescent="0.2">
      <c r="AE527" s="4"/>
      <c r="AF527" s="4"/>
    </row>
    <row r="528" spans="31:32" ht="12.75" x14ac:dyDescent="0.2">
      <c r="AE528" s="4"/>
      <c r="AF528" s="4"/>
    </row>
    <row r="529" spans="31:32" ht="12.75" x14ac:dyDescent="0.2">
      <c r="AE529" s="4"/>
      <c r="AF529" s="4"/>
    </row>
    <row r="530" spans="31:32" ht="12.75" x14ac:dyDescent="0.2">
      <c r="AE530" s="4"/>
      <c r="AF530" s="4"/>
    </row>
    <row r="531" spans="31:32" ht="12.75" x14ac:dyDescent="0.2">
      <c r="AE531" s="4"/>
      <c r="AF531" s="4"/>
    </row>
    <row r="532" spans="31:32" ht="12.75" x14ac:dyDescent="0.2">
      <c r="AE532" s="4"/>
      <c r="AF532" s="4"/>
    </row>
    <row r="533" spans="31:32" ht="12.75" x14ac:dyDescent="0.2">
      <c r="AE533" s="4"/>
      <c r="AF533" s="4"/>
    </row>
    <row r="534" spans="31:32" ht="12.75" x14ac:dyDescent="0.2">
      <c r="AE534" s="4"/>
      <c r="AF534" s="4"/>
    </row>
    <row r="535" spans="31:32" ht="12.75" x14ac:dyDescent="0.2">
      <c r="AE535" s="4"/>
      <c r="AF535" s="4"/>
    </row>
    <row r="536" spans="31:32" ht="12.75" x14ac:dyDescent="0.2">
      <c r="AE536" s="4"/>
      <c r="AF536" s="4"/>
    </row>
    <row r="537" spans="31:32" ht="12.75" x14ac:dyDescent="0.2">
      <c r="AE537" s="4"/>
      <c r="AF537" s="4"/>
    </row>
    <row r="538" spans="31:32" ht="12.75" x14ac:dyDescent="0.2">
      <c r="AE538" s="4"/>
      <c r="AF538" s="4"/>
    </row>
    <row r="539" spans="31:32" ht="12.75" x14ac:dyDescent="0.2">
      <c r="AE539" s="4"/>
      <c r="AF539" s="4"/>
    </row>
    <row r="540" spans="31:32" ht="12.75" x14ac:dyDescent="0.2">
      <c r="AE540" s="4"/>
      <c r="AF540" s="4"/>
    </row>
    <row r="541" spans="31:32" ht="12.75" x14ac:dyDescent="0.2">
      <c r="AE541" s="4"/>
      <c r="AF541" s="4"/>
    </row>
    <row r="542" spans="31:32" ht="12.75" x14ac:dyDescent="0.2">
      <c r="AE542" s="4"/>
      <c r="AF542" s="4"/>
    </row>
    <row r="543" spans="31:32" ht="12.75" x14ac:dyDescent="0.2">
      <c r="AE543" s="4"/>
      <c r="AF543" s="4"/>
    </row>
    <row r="544" spans="31:32" ht="12.75" x14ac:dyDescent="0.2">
      <c r="AE544" s="4"/>
      <c r="AF544" s="4"/>
    </row>
    <row r="545" spans="31:32" ht="12.75" x14ac:dyDescent="0.2">
      <c r="AE545" s="4"/>
      <c r="AF545" s="4"/>
    </row>
    <row r="546" spans="31:32" ht="12.75" x14ac:dyDescent="0.2">
      <c r="AE546" s="4"/>
      <c r="AF546" s="4"/>
    </row>
    <row r="547" spans="31:32" ht="12.75" x14ac:dyDescent="0.2">
      <c r="AE547" s="4"/>
      <c r="AF547" s="4"/>
    </row>
    <row r="548" spans="31:32" ht="12.75" x14ac:dyDescent="0.2">
      <c r="AE548" s="4"/>
      <c r="AF548" s="4"/>
    </row>
    <row r="549" spans="31:32" ht="12.75" x14ac:dyDescent="0.2">
      <c r="AE549" s="4"/>
      <c r="AF549" s="4"/>
    </row>
    <row r="550" spans="31:32" ht="12.75" x14ac:dyDescent="0.2">
      <c r="AE550" s="4"/>
      <c r="AF550" s="4"/>
    </row>
    <row r="551" spans="31:32" ht="12.75" x14ac:dyDescent="0.2">
      <c r="AE551" s="4"/>
      <c r="AF551" s="4"/>
    </row>
    <row r="552" spans="31:32" ht="12.75" x14ac:dyDescent="0.2">
      <c r="AE552" s="4"/>
      <c r="AF552" s="4"/>
    </row>
    <row r="553" spans="31:32" ht="12.75" x14ac:dyDescent="0.2">
      <c r="AE553" s="4"/>
      <c r="AF553" s="4"/>
    </row>
    <row r="554" spans="31:32" ht="12.75" x14ac:dyDescent="0.2">
      <c r="AE554" s="4"/>
      <c r="AF554" s="4"/>
    </row>
    <row r="555" spans="31:32" ht="12.75" x14ac:dyDescent="0.2">
      <c r="AE555" s="4"/>
      <c r="AF555" s="4"/>
    </row>
    <row r="556" spans="31:32" ht="12.75" x14ac:dyDescent="0.2">
      <c r="AE556" s="4"/>
      <c r="AF556" s="4"/>
    </row>
    <row r="557" spans="31:32" ht="12.75" x14ac:dyDescent="0.2">
      <c r="AE557" s="4"/>
      <c r="AF557" s="4"/>
    </row>
    <row r="558" spans="31:32" ht="12.75" x14ac:dyDescent="0.2">
      <c r="AE558" s="4"/>
      <c r="AF558" s="4"/>
    </row>
    <row r="559" spans="31:32" ht="12.75" x14ac:dyDescent="0.2">
      <c r="AE559" s="4"/>
      <c r="AF559" s="4"/>
    </row>
    <row r="560" spans="31:32" ht="12.75" x14ac:dyDescent="0.2">
      <c r="AE560" s="4"/>
      <c r="AF560" s="4"/>
    </row>
    <row r="561" spans="31:32" ht="12.75" x14ac:dyDescent="0.2">
      <c r="AE561" s="4"/>
      <c r="AF561" s="4"/>
    </row>
    <row r="562" spans="31:32" ht="12.75" x14ac:dyDescent="0.2">
      <c r="AE562" s="4"/>
      <c r="AF562" s="4"/>
    </row>
    <row r="563" spans="31:32" ht="12.75" x14ac:dyDescent="0.2">
      <c r="AE563" s="4"/>
      <c r="AF563" s="4"/>
    </row>
    <row r="564" spans="31:32" ht="12.75" x14ac:dyDescent="0.2">
      <c r="AE564" s="4"/>
      <c r="AF564" s="4"/>
    </row>
    <row r="565" spans="31:32" ht="12.75" x14ac:dyDescent="0.2">
      <c r="AE565" s="4"/>
      <c r="AF565" s="4"/>
    </row>
    <row r="566" spans="31:32" ht="12.75" x14ac:dyDescent="0.2">
      <c r="AE566" s="4"/>
      <c r="AF566" s="4"/>
    </row>
    <row r="567" spans="31:32" ht="12.75" x14ac:dyDescent="0.2">
      <c r="AE567" s="4"/>
      <c r="AF567" s="4"/>
    </row>
    <row r="568" spans="31:32" ht="12.75" x14ac:dyDescent="0.2">
      <c r="AE568" s="4"/>
      <c r="AF568" s="4"/>
    </row>
    <row r="569" spans="31:32" ht="12.75" x14ac:dyDescent="0.2">
      <c r="AE569" s="4"/>
      <c r="AF569" s="4"/>
    </row>
    <row r="570" spans="31:32" ht="12.75" x14ac:dyDescent="0.2">
      <c r="AE570" s="4"/>
      <c r="AF570" s="4"/>
    </row>
    <row r="571" spans="31:32" ht="12.75" x14ac:dyDescent="0.2">
      <c r="AE571" s="4"/>
      <c r="AF571" s="4"/>
    </row>
    <row r="572" spans="31:32" ht="12.75" x14ac:dyDescent="0.2">
      <c r="AE572" s="4"/>
      <c r="AF572" s="4"/>
    </row>
    <row r="573" spans="31:32" ht="12.75" x14ac:dyDescent="0.2">
      <c r="AE573" s="4"/>
      <c r="AF573" s="4"/>
    </row>
    <row r="574" spans="31:32" ht="12.75" x14ac:dyDescent="0.2">
      <c r="AE574" s="4"/>
      <c r="AF574" s="4"/>
    </row>
    <row r="575" spans="31:32" ht="12.75" x14ac:dyDescent="0.2">
      <c r="AE575" s="4"/>
      <c r="AF575" s="4"/>
    </row>
    <row r="576" spans="31:32" ht="12.75" x14ac:dyDescent="0.2">
      <c r="AE576" s="4"/>
      <c r="AF576" s="4"/>
    </row>
    <row r="577" spans="31:32" ht="12.75" x14ac:dyDescent="0.2">
      <c r="AE577" s="4"/>
      <c r="AF577" s="4"/>
    </row>
    <row r="578" spans="31:32" ht="12.75" x14ac:dyDescent="0.2">
      <c r="AE578" s="4"/>
      <c r="AF578" s="4"/>
    </row>
    <row r="579" spans="31:32" ht="12.75" x14ac:dyDescent="0.2">
      <c r="AE579" s="4"/>
      <c r="AF579" s="4"/>
    </row>
    <row r="580" spans="31:32" ht="12.75" x14ac:dyDescent="0.2">
      <c r="AE580" s="4"/>
      <c r="AF580" s="4"/>
    </row>
    <row r="581" spans="31:32" ht="12.75" x14ac:dyDescent="0.2">
      <c r="AE581" s="4"/>
      <c r="AF581" s="4"/>
    </row>
    <row r="582" spans="31:32" ht="12.75" x14ac:dyDescent="0.2">
      <c r="AE582" s="4"/>
      <c r="AF582" s="4"/>
    </row>
    <row r="583" spans="31:32" ht="12.75" x14ac:dyDescent="0.2">
      <c r="AE583" s="4"/>
      <c r="AF583" s="4"/>
    </row>
    <row r="584" spans="31:32" ht="12.75" x14ac:dyDescent="0.2">
      <c r="AE584" s="4"/>
      <c r="AF584" s="4"/>
    </row>
    <row r="585" spans="31:32" ht="12.75" x14ac:dyDescent="0.2">
      <c r="AE585" s="4"/>
      <c r="AF585" s="4"/>
    </row>
    <row r="586" spans="31:32" ht="12.75" x14ac:dyDescent="0.2">
      <c r="AE586" s="4"/>
      <c r="AF586" s="4"/>
    </row>
    <row r="587" spans="31:32" ht="12.75" x14ac:dyDescent="0.2">
      <c r="AE587" s="4"/>
      <c r="AF587" s="4"/>
    </row>
    <row r="588" spans="31:32" ht="12.75" x14ac:dyDescent="0.2">
      <c r="AE588" s="4"/>
      <c r="AF588" s="4"/>
    </row>
    <row r="589" spans="31:32" ht="12.75" x14ac:dyDescent="0.2">
      <c r="AE589" s="4"/>
      <c r="AF589" s="4"/>
    </row>
    <row r="590" spans="31:32" ht="12.75" x14ac:dyDescent="0.2">
      <c r="AE590" s="4"/>
      <c r="AF590" s="4"/>
    </row>
    <row r="591" spans="31:32" ht="12.75" x14ac:dyDescent="0.2">
      <c r="AE591" s="4"/>
      <c r="AF591" s="4"/>
    </row>
    <row r="592" spans="31:32" ht="12.75" x14ac:dyDescent="0.2">
      <c r="AE592" s="4"/>
      <c r="AF592" s="4"/>
    </row>
    <row r="593" spans="31:32" ht="12.75" x14ac:dyDescent="0.2">
      <c r="AE593" s="4"/>
      <c r="AF593" s="4"/>
    </row>
    <row r="594" spans="31:32" ht="12.75" x14ac:dyDescent="0.2">
      <c r="AE594" s="4"/>
      <c r="AF594" s="4"/>
    </row>
    <row r="595" spans="31:32" ht="12.75" x14ac:dyDescent="0.2">
      <c r="AE595" s="4"/>
      <c r="AF595" s="4"/>
    </row>
    <row r="596" spans="31:32" ht="12.75" x14ac:dyDescent="0.2">
      <c r="AE596" s="4"/>
      <c r="AF596" s="4"/>
    </row>
    <row r="597" spans="31:32" ht="12.75" x14ac:dyDescent="0.2">
      <c r="AE597" s="4"/>
      <c r="AF597" s="4"/>
    </row>
    <row r="598" spans="31:32" ht="12.75" x14ac:dyDescent="0.2">
      <c r="AE598" s="4"/>
      <c r="AF598" s="4"/>
    </row>
    <row r="599" spans="31:32" ht="12.75" x14ac:dyDescent="0.2">
      <c r="AE599" s="4"/>
      <c r="AF599" s="4"/>
    </row>
    <row r="600" spans="31:32" ht="12.75" x14ac:dyDescent="0.2">
      <c r="AE600" s="4"/>
      <c r="AF600" s="4"/>
    </row>
    <row r="601" spans="31:32" ht="12.75" x14ac:dyDescent="0.2">
      <c r="AE601" s="4"/>
      <c r="AF601" s="4"/>
    </row>
    <row r="602" spans="31:32" ht="12.75" x14ac:dyDescent="0.2">
      <c r="AE602" s="4"/>
      <c r="AF602" s="4"/>
    </row>
    <row r="603" spans="31:32" ht="12.75" x14ac:dyDescent="0.2">
      <c r="AE603" s="4"/>
      <c r="AF603" s="4"/>
    </row>
    <row r="604" spans="31:32" ht="12.75" x14ac:dyDescent="0.2">
      <c r="AE604" s="4"/>
      <c r="AF604" s="4"/>
    </row>
    <row r="605" spans="31:32" ht="12.75" x14ac:dyDescent="0.2">
      <c r="AE605" s="4"/>
      <c r="AF605" s="4"/>
    </row>
    <row r="606" spans="31:32" ht="12.75" x14ac:dyDescent="0.2">
      <c r="AE606" s="4"/>
      <c r="AF606" s="4"/>
    </row>
    <row r="607" spans="31:32" ht="12.75" x14ac:dyDescent="0.2">
      <c r="AE607" s="4"/>
      <c r="AF607" s="4"/>
    </row>
    <row r="608" spans="31:32" ht="12.75" x14ac:dyDescent="0.2">
      <c r="AE608" s="4"/>
      <c r="AF608" s="4"/>
    </row>
    <row r="609" spans="31:32" ht="12.75" x14ac:dyDescent="0.2">
      <c r="AE609" s="4"/>
      <c r="AF609" s="4"/>
    </row>
    <row r="610" spans="31:32" ht="12.75" x14ac:dyDescent="0.2">
      <c r="AE610" s="4"/>
      <c r="AF610" s="4"/>
    </row>
    <row r="611" spans="31:32" ht="12.75" x14ac:dyDescent="0.2">
      <c r="AE611" s="4"/>
      <c r="AF611" s="4"/>
    </row>
    <row r="612" spans="31:32" ht="12.75" x14ac:dyDescent="0.2">
      <c r="AE612" s="4"/>
      <c r="AF612" s="4"/>
    </row>
    <row r="613" spans="31:32" ht="12.75" x14ac:dyDescent="0.2">
      <c r="AE613" s="4"/>
      <c r="AF613" s="4"/>
    </row>
    <row r="614" spans="31:32" ht="12.75" x14ac:dyDescent="0.2">
      <c r="AE614" s="4"/>
      <c r="AF614" s="4"/>
    </row>
    <row r="615" spans="31:32" ht="12.75" x14ac:dyDescent="0.2">
      <c r="AE615" s="4"/>
      <c r="AF615" s="4"/>
    </row>
    <row r="616" spans="31:32" ht="12.75" x14ac:dyDescent="0.2">
      <c r="AE616" s="4"/>
      <c r="AF616" s="4"/>
    </row>
    <row r="617" spans="31:32" ht="12.75" x14ac:dyDescent="0.2">
      <c r="AE617" s="4"/>
      <c r="AF617" s="4"/>
    </row>
    <row r="618" spans="31:32" ht="12.75" x14ac:dyDescent="0.2">
      <c r="AE618" s="4"/>
      <c r="AF618" s="4"/>
    </row>
    <row r="619" spans="31:32" ht="12.75" x14ac:dyDescent="0.2">
      <c r="AE619" s="4"/>
      <c r="AF619" s="4"/>
    </row>
    <row r="620" spans="31:32" ht="12.75" x14ac:dyDescent="0.2">
      <c r="AE620" s="4"/>
      <c r="AF620" s="4"/>
    </row>
    <row r="621" spans="31:32" ht="12.75" x14ac:dyDescent="0.2">
      <c r="AE621" s="4"/>
      <c r="AF621" s="4"/>
    </row>
    <row r="622" spans="31:32" ht="12.75" x14ac:dyDescent="0.2">
      <c r="AE622" s="4"/>
      <c r="AF622" s="4"/>
    </row>
    <row r="623" spans="31:32" ht="12.75" x14ac:dyDescent="0.2">
      <c r="AE623" s="4"/>
      <c r="AF623" s="4"/>
    </row>
    <row r="624" spans="31:32" ht="12.75" x14ac:dyDescent="0.2">
      <c r="AE624" s="4"/>
      <c r="AF624" s="4"/>
    </row>
    <row r="625" spans="31:32" ht="12.75" x14ac:dyDescent="0.2">
      <c r="AE625" s="4"/>
      <c r="AF625" s="4"/>
    </row>
    <row r="626" spans="31:32" ht="12.75" x14ac:dyDescent="0.2">
      <c r="AE626" s="4"/>
      <c r="AF626" s="4"/>
    </row>
    <row r="627" spans="31:32" ht="12.75" x14ac:dyDescent="0.2">
      <c r="AE627" s="4"/>
      <c r="AF627" s="4"/>
    </row>
    <row r="628" spans="31:32" ht="12.75" x14ac:dyDescent="0.2">
      <c r="AE628" s="4"/>
      <c r="AF628" s="4"/>
    </row>
    <row r="629" spans="31:32" ht="12.75" x14ac:dyDescent="0.2">
      <c r="AE629" s="4"/>
      <c r="AF629" s="4"/>
    </row>
    <row r="630" spans="31:32" ht="12.75" x14ac:dyDescent="0.2">
      <c r="AE630" s="4"/>
      <c r="AF630" s="4"/>
    </row>
    <row r="631" spans="31:32" ht="12.75" x14ac:dyDescent="0.2">
      <c r="AE631" s="4"/>
      <c r="AF631" s="4"/>
    </row>
    <row r="632" spans="31:32" ht="12.75" x14ac:dyDescent="0.2">
      <c r="AE632" s="4"/>
      <c r="AF632" s="4"/>
    </row>
    <row r="633" spans="31:32" ht="12.75" x14ac:dyDescent="0.2">
      <c r="AE633" s="4"/>
      <c r="AF633" s="4"/>
    </row>
    <row r="634" spans="31:32" ht="12.75" x14ac:dyDescent="0.2">
      <c r="AE634" s="4"/>
      <c r="AF634" s="4"/>
    </row>
    <row r="635" spans="31:32" ht="12.75" x14ac:dyDescent="0.2">
      <c r="AE635" s="4"/>
      <c r="AF635" s="4"/>
    </row>
    <row r="636" spans="31:32" ht="12.75" x14ac:dyDescent="0.2">
      <c r="AE636" s="4"/>
      <c r="AF636" s="4"/>
    </row>
    <row r="637" spans="31:32" ht="12.75" x14ac:dyDescent="0.2">
      <c r="AE637" s="4"/>
      <c r="AF637" s="4"/>
    </row>
    <row r="638" spans="31:32" ht="12.75" x14ac:dyDescent="0.2">
      <c r="AE638" s="4"/>
      <c r="AF638" s="4"/>
    </row>
    <row r="639" spans="31:32" ht="12.75" x14ac:dyDescent="0.2">
      <c r="AE639" s="4"/>
      <c r="AF639" s="4"/>
    </row>
    <row r="640" spans="31:32" ht="12.75" x14ac:dyDescent="0.2">
      <c r="AE640" s="4"/>
      <c r="AF640" s="4"/>
    </row>
    <row r="641" spans="31:32" ht="12.75" x14ac:dyDescent="0.2">
      <c r="AE641" s="4"/>
      <c r="AF641" s="4"/>
    </row>
    <row r="642" spans="31:32" ht="12.75" x14ac:dyDescent="0.2">
      <c r="AE642" s="4"/>
      <c r="AF642" s="4"/>
    </row>
    <row r="643" spans="31:32" ht="12.75" x14ac:dyDescent="0.2">
      <c r="AE643" s="4"/>
      <c r="AF643" s="4"/>
    </row>
    <row r="644" spans="31:32" ht="12.75" x14ac:dyDescent="0.2">
      <c r="AE644" s="4"/>
      <c r="AF644" s="4"/>
    </row>
    <row r="645" spans="31:32" ht="12.75" x14ac:dyDescent="0.2">
      <c r="AE645" s="4"/>
      <c r="AF645" s="4"/>
    </row>
    <row r="646" spans="31:32" ht="12.75" x14ac:dyDescent="0.2">
      <c r="AE646" s="4"/>
      <c r="AF646" s="4"/>
    </row>
    <row r="647" spans="31:32" ht="12.75" x14ac:dyDescent="0.2">
      <c r="AE647" s="4"/>
      <c r="AF647" s="4"/>
    </row>
    <row r="648" spans="31:32" ht="12.75" x14ac:dyDescent="0.2">
      <c r="AE648" s="4"/>
      <c r="AF648" s="4"/>
    </row>
    <row r="649" spans="31:32" ht="12.75" x14ac:dyDescent="0.2">
      <c r="AE649" s="4"/>
      <c r="AF649" s="4"/>
    </row>
    <row r="650" spans="31:32" ht="12.75" x14ac:dyDescent="0.2">
      <c r="AE650" s="4"/>
      <c r="AF650" s="4"/>
    </row>
    <row r="651" spans="31:32" ht="12.75" x14ac:dyDescent="0.2">
      <c r="AE651" s="4"/>
      <c r="AF651" s="4"/>
    </row>
    <row r="652" spans="31:32" ht="12.75" x14ac:dyDescent="0.2">
      <c r="AE652" s="4"/>
      <c r="AF652" s="4"/>
    </row>
    <row r="653" spans="31:32" ht="12.75" x14ac:dyDescent="0.2">
      <c r="AE653" s="4"/>
      <c r="AF653" s="4"/>
    </row>
    <row r="654" spans="31:32" ht="12.75" x14ac:dyDescent="0.2">
      <c r="AE654" s="4"/>
      <c r="AF654" s="4"/>
    </row>
    <row r="655" spans="31:32" ht="12.75" x14ac:dyDescent="0.2">
      <c r="AE655" s="4"/>
      <c r="AF655" s="4"/>
    </row>
    <row r="656" spans="31:32" ht="12.75" x14ac:dyDescent="0.2">
      <c r="AE656" s="4"/>
      <c r="AF656" s="4"/>
    </row>
    <row r="657" spans="31:32" ht="12.75" x14ac:dyDescent="0.2">
      <c r="AE657" s="4"/>
      <c r="AF657" s="4"/>
    </row>
    <row r="658" spans="31:32" ht="12.75" x14ac:dyDescent="0.2">
      <c r="AE658" s="4"/>
      <c r="AF658" s="4"/>
    </row>
    <row r="659" spans="31:32" ht="12.75" x14ac:dyDescent="0.2">
      <c r="AE659" s="4"/>
      <c r="AF659" s="4"/>
    </row>
    <row r="660" spans="31:32" ht="12.75" x14ac:dyDescent="0.2">
      <c r="AE660" s="4"/>
      <c r="AF660" s="4"/>
    </row>
    <row r="661" spans="31:32" ht="12.75" x14ac:dyDescent="0.2">
      <c r="AE661" s="4"/>
      <c r="AF661" s="4"/>
    </row>
    <row r="662" spans="31:32" ht="12.75" x14ac:dyDescent="0.2">
      <c r="AE662" s="4"/>
      <c r="AF662" s="4"/>
    </row>
    <row r="663" spans="31:32" ht="12.75" x14ac:dyDescent="0.2">
      <c r="AE663" s="4"/>
      <c r="AF663" s="4"/>
    </row>
    <row r="664" spans="31:32" ht="12.75" x14ac:dyDescent="0.2">
      <c r="AE664" s="4"/>
      <c r="AF664" s="4"/>
    </row>
    <row r="665" spans="31:32" ht="12.75" x14ac:dyDescent="0.2">
      <c r="AE665" s="4"/>
      <c r="AF665" s="4"/>
    </row>
    <row r="666" spans="31:32" ht="12.75" x14ac:dyDescent="0.2">
      <c r="AE666" s="4"/>
      <c r="AF666" s="4"/>
    </row>
    <row r="667" spans="31:32" ht="12.75" x14ac:dyDescent="0.2">
      <c r="AE667" s="4"/>
      <c r="AF667" s="4"/>
    </row>
    <row r="668" spans="31:32" ht="12.75" x14ac:dyDescent="0.2">
      <c r="AE668" s="4"/>
      <c r="AF668" s="4"/>
    </row>
    <row r="669" spans="31:32" ht="12.75" x14ac:dyDescent="0.2">
      <c r="AE669" s="4"/>
      <c r="AF669" s="4"/>
    </row>
    <row r="670" spans="31:32" ht="12.75" x14ac:dyDescent="0.2">
      <c r="AE670" s="4"/>
      <c r="AF670" s="4"/>
    </row>
    <row r="671" spans="31:32" ht="12.75" x14ac:dyDescent="0.2">
      <c r="AE671" s="4"/>
      <c r="AF671" s="4"/>
    </row>
    <row r="672" spans="31:32" ht="12.75" x14ac:dyDescent="0.2">
      <c r="AE672" s="4"/>
      <c r="AF672" s="4"/>
    </row>
    <row r="673" spans="31:32" ht="12.75" x14ac:dyDescent="0.2">
      <c r="AE673" s="4"/>
      <c r="AF673" s="4"/>
    </row>
    <row r="674" spans="31:32" ht="12.75" x14ac:dyDescent="0.2">
      <c r="AE674" s="4"/>
      <c r="AF674" s="4"/>
    </row>
    <row r="675" spans="31:32" ht="12.75" x14ac:dyDescent="0.2">
      <c r="AE675" s="4"/>
      <c r="AF675" s="4"/>
    </row>
    <row r="676" spans="31:32" ht="12.75" x14ac:dyDescent="0.2">
      <c r="AE676" s="4"/>
      <c r="AF676" s="4"/>
    </row>
    <row r="677" spans="31:32" ht="12.75" x14ac:dyDescent="0.2">
      <c r="AE677" s="4"/>
      <c r="AF677" s="4"/>
    </row>
    <row r="678" spans="31:32" ht="12.75" x14ac:dyDescent="0.2">
      <c r="AE678" s="4"/>
      <c r="AF678" s="4"/>
    </row>
    <row r="679" spans="31:32" ht="12.75" x14ac:dyDescent="0.2">
      <c r="AE679" s="4"/>
      <c r="AF679" s="4"/>
    </row>
    <row r="680" spans="31:32" ht="12.75" x14ac:dyDescent="0.2">
      <c r="AE680" s="4"/>
      <c r="AF680" s="4"/>
    </row>
    <row r="681" spans="31:32" ht="12.75" x14ac:dyDescent="0.2">
      <c r="AE681" s="4"/>
      <c r="AF681" s="4"/>
    </row>
    <row r="682" spans="31:32" ht="12.75" x14ac:dyDescent="0.2">
      <c r="AE682" s="4"/>
      <c r="AF682" s="4"/>
    </row>
    <row r="683" spans="31:32" ht="12.75" x14ac:dyDescent="0.2">
      <c r="AE683" s="4"/>
      <c r="AF683" s="4"/>
    </row>
    <row r="684" spans="31:32" ht="12.75" x14ac:dyDescent="0.2">
      <c r="AE684" s="4"/>
      <c r="AF684" s="4"/>
    </row>
    <row r="685" spans="31:32" ht="12.75" x14ac:dyDescent="0.2">
      <c r="AE685" s="4"/>
      <c r="AF685" s="4"/>
    </row>
    <row r="686" spans="31:32" ht="12.75" x14ac:dyDescent="0.2">
      <c r="AE686" s="4"/>
      <c r="AF686" s="4"/>
    </row>
    <row r="687" spans="31:32" ht="12.75" x14ac:dyDescent="0.2">
      <c r="AE687" s="4"/>
      <c r="AF687" s="4"/>
    </row>
    <row r="688" spans="31:32" ht="12.75" x14ac:dyDescent="0.2">
      <c r="AE688" s="4"/>
      <c r="AF688" s="4"/>
    </row>
    <row r="689" spans="31:32" ht="12.75" x14ac:dyDescent="0.2">
      <c r="AE689" s="4"/>
      <c r="AF689" s="4"/>
    </row>
    <row r="690" spans="31:32" ht="12.75" x14ac:dyDescent="0.2">
      <c r="AE690" s="4"/>
      <c r="AF690" s="4"/>
    </row>
    <row r="691" spans="31:32" ht="12.75" x14ac:dyDescent="0.2">
      <c r="AE691" s="4"/>
      <c r="AF691" s="4"/>
    </row>
    <row r="692" spans="31:32" ht="12.75" x14ac:dyDescent="0.2">
      <c r="AE692" s="4"/>
      <c r="AF692" s="4"/>
    </row>
    <row r="693" spans="31:32" ht="12.75" x14ac:dyDescent="0.2">
      <c r="AE693" s="4"/>
      <c r="AF693" s="4"/>
    </row>
    <row r="694" spans="31:32" ht="12.75" x14ac:dyDescent="0.2">
      <c r="AE694" s="4"/>
      <c r="AF694" s="4"/>
    </row>
    <row r="695" spans="31:32" ht="12.75" x14ac:dyDescent="0.2">
      <c r="AE695" s="4"/>
      <c r="AF695" s="4"/>
    </row>
    <row r="696" spans="31:32" ht="12.75" x14ac:dyDescent="0.2">
      <c r="AE696" s="4"/>
      <c r="AF696" s="4"/>
    </row>
    <row r="697" spans="31:32" ht="12.75" x14ac:dyDescent="0.2">
      <c r="AE697" s="4"/>
      <c r="AF697" s="4"/>
    </row>
    <row r="698" spans="31:32" ht="12.75" x14ac:dyDescent="0.2">
      <c r="AE698" s="4"/>
      <c r="AF698" s="4"/>
    </row>
    <row r="699" spans="31:32" ht="12.75" x14ac:dyDescent="0.2">
      <c r="AE699" s="4"/>
      <c r="AF699" s="4"/>
    </row>
    <row r="700" spans="31:32" ht="12.75" x14ac:dyDescent="0.2">
      <c r="AE700" s="4"/>
      <c r="AF700" s="4"/>
    </row>
    <row r="701" spans="31:32" ht="12.75" x14ac:dyDescent="0.2">
      <c r="AE701" s="4"/>
      <c r="AF701" s="4"/>
    </row>
    <row r="702" spans="31:32" ht="12.75" x14ac:dyDescent="0.2">
      <c r="AE702" s="4"/>
      <c r="AF702" s="4"/>
    </row>
    <row r="703" spans="31:32" ht="12.75" x14ac:dyDescent="0.2">
      <c r="AE703" s="4"/>
      <c r="AF703" s="4"/>
    </row>
    <row r="704" spans="31:32" ht="12.75" x14ac:dyDescent="0.2">
      <c r="AE704" s="4"/>
      <c r="AF704" s="4"/>
    </row>
    <row r="705" spans="31:32" ht="12.75" x14ac:dyDescent="0.2">
      <c r="AE705" s="4"/>
      <c r="AF705" s="4"/>
    </row>
    <row r="706" spans="31:32" ht="12.75" x14ac:dyDescent="0.2">
      <c r="AE706" s="4"/>
      <c r="AF706" s="4"/>
    </row>
    <row r="707" spans="31:32" ht="12.75" x14ac:dyDescent="0.2">
      <c r="AE707" s="4"/>
      <c r="AF707" s="4"/>
    </row>
    <row r="708" spans="31:32" ht="12.75" x14ac:dyDescent="0.2">
      <c r="AE708" s="4"/>
      <c r="AF708" s="4"/>
    </row>
    <row r="709" spans="31:32" ht="12.75" x14ac:dyDescent="0.2">
      <c r="AE709" s="4"/>
      <c r="AF709" s="4"/>
    </row>
    <row r="710" spans="31:32" ht="12.75" x14ac:dyDescent="0.2">
      <c r="AE710" s="4"/>
      <c r="AF710" s="4"/>
    </row>
    <row r="711" spans="31:32" ht="12.75" x14ac:dyDescent="0.2">
      <c r="AE711" s="4"/>
      <c r="AF711" s="4"/>
    </row>
    <row r="712" spans="31:32" ht="12.75" x14ac:dyDescent="0.2">
      <c r="AE712" s="4"/>
      <c r="AF712" s="4"/>
    </row>
    <row r="713" spans="31:32" ht="12.75" x14ac:dyDescent="0.2">
      <c r="AE713" s="4"/>
      <c r="AF713" s="4"/>
    </row>
    <row r="714" spans="31:32" ht="12.75" x14ac:dyDescent="0.2">
      <c r="AE714" s="4"/>
      <c r="AF714" s="4"/>
    </row>
    <row r="715" spans="31:32" ht="12.75" x14ac:dyDescent="0.2">
      <c r="AE715" s="4"/>
      <c r="AF715" s="4"/>
    </row>
    <row r="716" spans="31:32" ht="12.75" x14ac:dyDescent="0.2">
      <c r="AE716" s="4"/>
      <c r="AF716" s="4"/>
    </row>
    <row r="717" spans="31:32" ht="12.75" x14ac:dyDescent="0.2">
      <c r="AE717" s="4"/>
      <c r="AF717" s="4"/>
    </row>
    <row r="718" spans="31:32" ht="12.75" x14ac:dyDescent="0.2">
      <c r="AE718" s="4"/>
      <c r="AF718" s="4"/>
    </row>
    <row r="719" spans="31:32" ht="12.75" x14ac:dyDescent="0.2">
      <c r="AE719" s="4"/>
      <c r="AF719" s="4"/>
    </row>
    <row r="720" spans="31:32" ht="12.75" x14ac:dyDescent="0.2">
      <c r="AE720" s="4"/>
      <c r="AF720" s="4"/>
    </row>
    <row r="721" spans="31:32" ht="12.75" x14ac:dyDescent="0.2">
      <c r="AE721" s="4"/>
      <c r="AF721" s="4"/>
    </row>
    <row r="722" spans="31:32" ht="12.75" x14ac:dyDescent="0.2">
      <c r="AE722" s="4"/>
      <c r="AF722" s="4"/>
    </row>
    <row r="723" spans="31:32" ht="12.75" x14ac:dyDescent="0.2">
      <c r="AE723" s="4"/>
      <c r="AF723" s="4"/>
    </row>
    <row r="724" spans="31:32" ht="12.75" x14ac:dyDescent="0.2">
      <c r="AE724" s="4"/>
      <c r="AF724" s="4"/>
    </row>
    <row r="725" spans="31:32" ht="12.75" x14ac:dyDescent="0.2">
      <c r="AE725" s="4"/>
      <c r="AF725" s="4"/>
    </row>
    <row r="726" spans="31:32" ht="12.75" x14ac:dyDescent="0.2">
      <c r="AE726" s="4"/>
      <c r="AF726" s="4"/>
    </row>
    <row r="727" spans="31:32" ht="12.75" x14ac:dyDescent="0.2">
      <c r="AE727" s="4"/>
      <c r="AF727" s="4"/>
    </row>
    <row r="728" spans="31:32" ht="12.75" x14ac:dyDescent="0.2">
      <c r="AE728" s="4"/>
      <c r="AF728" s="4"/>
    </row>
    <row r="729" spans="31:32" ht="12.75" x14ac:dyDescent="0.2">
      <c r="AE729" s="4"/>
      <c r="AF729" s="4"/>
    </row>
    <row r="730" spans="31:32" ht="12.75" x14ac:dyDescent="0.2">
      <c r="AE730" s="4"/>
      <c r="AF730" s="4"/>
    </row>
    <row r="731" spans="31:32" ht="12.75" x14ac:dyDescent="0.2">
      <c r="AE731" s="4"/>
      <c r="AF731" s="4"/>
    </row>
    <row r="732" spans="31:32" ht="12.75" x14ac:dyDescent="0.2">
      <c r="AE732" s="4"/>
      <c r="AF732" s="4"/>
    </row>
    <row r="733" spans="31:32" ht="12.75" x14ac:dyDescent="0.2">
      <c r="AE733" s="4"/>
      <c r="AF733" s="4"/>
    </row>
    <row r="734" spans="31:32" ht="12.75" x14ac:dyDescent="0.2">
      <c r="AE734" s="4"/>
      <c r="AF734" s="4"/>
    </row>
    <row r="735" spans="31:32" ht="12.75" x14ac:dyDescent="0.2">
      <c r="AE735" s="4"/>
      <c r="AF735" s="4"/>
    </row>
    <row r="736" spans="31:32" ht="12.75" x14ac:dyDescent="0.2">
      <c r="AE736" s="4"/>
      <c r="AF736" s="4"/>
    </row>
    <row r="737" spans="31:32" ht="12.75" x14ac:dyDescent="0.2">
      <c r="AE737" s="4"/>
      <c r="AF737" s="4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Goudsmith, M.M.J. (Maurice)</dc:creator>
  <cp:lastModifiedBy>Goudsmith, M.M.J. (Maurice)</cp:lastModifiedBy>
  <dcterms:created xsi:type="dcterms:W3CDTF">2020-10-15T14:14:31Z</dcterms:created>
  <dcterms:modified xsi:type="dcterms:W3CDTF">2020-10-15T14:28:00Z</dcterms:modified>
</cp:coreProperties>
</file>